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80" yWindow="3435" windowWidth="15135" windowHeight="6750" activeTab="6"/>
  </bookViews>
  <sheets>
    <sheet name="ข้อ 11" sheetId="4" r:id="rId1"/>
    <sheet name=" ข้อ 9 ก่อน (รวมเงินอุดหนุน)" sheetId="13" r:id="rId2"/>
    <sheet name=" ข้อ 9 หลัง (รวมอุดหนุน)" sheetId="7" r:id="rId3"/>
    <sheet name="ข้อ 9 หลัง (หักอุดหนุนออก)" sheetId="12" r:id="rId4"/>
    <sheet name="ข้อ 8" sheetId="5" r:id="rId5"/>
    <sheet name="วิธีคิด" sheetId="11" r:id="rId6"/>
    <sheet name="Sheet1" sheetId="14" r:id="rId7"/>
    <sheet name="Sheet2" sheetId="15" r:id="rId8"/>
  </sheets>
  <calcPr calcId="144525"/>
</workbook>
</file>

<file path=xl/calcChain.xml><?xml version="1.0" encoding="utf-8"?>
<calcChain xmlns="http://schemas.openxmlformats.org/spreadsheetml/2006/main">
  <c r="L189" i="14" l="1"/>
  <c r="N151" i="14"/>
  <c r="L151" i="14"/>
  <c r="L149" i="14"/>
  <c r="M146" i="14"/>
  <c r="L146" i="14"/>
  <c r="L131" i="14"/>
  <c r="L129" i="14"/>
  <c r="L121" i="14"/>
  <c r="L119" i="14"/>
  <c r="M115" i="14"/>
  <c r="L115" i="14"/>
  <c r="L94" i="14"/>
  <c r="L92" i="14"/>
  <c r="L90" i="14"/>
  <c r="L88" i="14"/>
  <c r="L86" i="14"/>
  <c r="M84" i="14"/>
  <c r="L84" i="14"/>
  <c r="M81" i="14"/>
  <c r="L81" i="14"/>
  <c r="L71" i="14"/>
  <c r="L46" i="14"/>
  <c r="L44" i="14"/>
  <c r="L32" i="14"/>
  <c r="L30" i="14"/>
  <c r="L28" i="14"/>
  <c r="L26" i="14"/>
  <c r="L24" i="14"/>
  <c r="N20" i="14"/>
  <c r="L20" i="14"/>
  <c r="M18" i="14"/>
  <c r="L18" i="14"/>
  <c r="O18" i="14" s="1"/>
  <c r="M15" i="14"/>
  <c r="L15" i="14"/>
  <c r="M11" i="14"/>
  <c r="L11" i="14"/>
  <c r="N9" i="14"/>
  <c r="M9" i="14"/>
  <c r="L9" i="14"/>
  <c r="O9" i="14" l="1"/>
  <c r="O20" i="14"/>
  <c r="O84" i="14"/>
  <c r="O81" i="14"/>
  <c r="O146" i="14"/>
  <c r="O15" i="14"/>
  <c r="O11" i="14"/>
  <c r="O151" i="14"/>
  <c r="O115" i="14"/>
  <c r="P162" i="12"/>
  <c r="Q162" i="12"/>
  <c r="E150" i="7"/>
  <c r="P158" i="12"/>
  <c r="Q158" i="12" s="1"/>
  <c r="R158" i="12" s="1"/>
  <c r="P149" i="12"/>
  <c r="Q149" i="12" s="1"/>
  <c r="R149" i="12" s="1"/>
  <c r="P147" i="12"/>
  <c r="Q147" i="12" s="1"/>
  <c r="R147" i="12" s="1"/>
  <c r="P145" i="12"/>
  <c r="Q145" i="12" s="1"/>
  <c r="R145" i="12" s="1"/>
  <c r="P133" i="12"/>
  <c r="Q133" i="12" s="1"/>
  <c r="R133" i="12" s="1"/>
  <c r="P132" i="12"/>
  <c r="Q132" i="12" s="1"/>
  <c r="R132" i="12" s="1"/>
  <c r="P131" i="12"/>
  <c r="Q131" i="12" s="1"/>
  <c r="R131" i="12" s="1"/>
  <c r="P130" i="12"/>
  <c r="Q130" i="12" s="1"/>
  <c r="R130" i="12" s="1"/>
  <c r="P128" i="12"/>
  <c r="Q128" i="12" s="1"/>
  <c r="R128" i="12" s="1"/>
  <c r="P109" i="12"/>
  <c r="Q109" i="12" s="1"/>
  <c r="R109" i="12" s="1"/>
  <c r="P108" i="12"/>
  <c r="Q108" i="12" s="1"/>
  <c r="R108" i="12" s="1"/>
  <c r="P107" i="12"/>
  <c r="Q107" i="12" s="1"/>
  <c r="R107" i="12" s="1"/>
  <c r="P106" i="12"/>
  <c r="Q106" i="12" s="1"/>
  <c r="R106" i="12" s="1"/>
  <c r="P103" i="12"/>
  <c r="Q103" i="12" s="1"/>
  <c r="R103" i="12" s="1"/>
  <c r="P102" i="12"/>
  <c r="Q102" i="12" s="1"/>
  <c r="R102" i="12" s="1"/>
  <c r="P101" i="12"/>
  <c r="Q101" i="12" s="1"/>
  <c r="R101" i="12" s="1"/>
  <c r="P100" i="12"/>
  <c r="Q100" i="12" s="1"/>
  <c r="R100" i="12" s="1"/>
  <c r="P98" i="12"/>
  <c r="Q98" i="12" s="1"/>
  <c r="R98" i="12" s="1"/>
  <c r="Q85" i="12"/>
  <c r="R85" i="12" s="1"/>
  <c r="Q84" i="12"/>
  <c r="R84" i="12" s="1"/>
  <c r="Q83" i="12"/>
  <c r="R83" i="12" s="1"/>
  <c r="Q82" i="12"/>
  <c r="R82" i="12" s="1"/>
  <c r="P80" i="12"/>
  <c r="Q80" i="12" s="1"/>
  <c r="R80" i="12" s="1"/>
  <c r="Q54" i="12"/>
  <c r="R54" i="12" s="1"/>
  <c r="Q53" i="12"/>
  <c r="R53" i="12" s="1"/>
  <c r="Q52" i="12"/>
  <c r="R52" i="12" s="1"/>
  <c r="Q51" i="12"/>
  <c r="R51" i="12" s="1"/>
  <c r="Q50" i="12"/>
  <c r="R50" i="12" s="1"/>
  <c r="Q49" i="12"/>
  <c r="R49" i="12" s="1"/>
  <c r="Q48" i="12"/>
  <c r="R48" i="12" s="1"/>
  <c r="P26" i="12"/>
  <c r="Q26" i="12" s="1"/>
  <c r="R26" i="12" s="1"/>
  <c r="P25" i="12"/>
  <c r="Q25" i="12" s="1"/>
  <c r="R25" i="12" s="1"/>
  <c r="L206" i="4" l="1"/>
  <c r="L166" i="4"/>
  <c r="L164" i="4"/>
  <c r="L161" i="4"/>
  <c r="L129" i="4"/>
  <c r="L127" i="4"/>
  <c r="L123" i="4"/>
  <c r="L99" i="4"/>
  <c r="L97" i="4"/>
  <c r="L93" i="4"/>
  <c r="L89" i="4"/>
  <c r="L86" i="4"/>
  <c r="L33" i="4"/>
  <c r="L31" i="4"/>
  <c r="L29" i="4"/>
  <c r="L27" i="4"/>
  <c r="L25" i="4"/>
  <c r="L23" i="4"/>
  <c r="L21" i="4"/>
  <c r="L19" i="4"/>
  <c r="L16" i="4"/>
  <c r="L12" i="4"/>
  <c r="L10" i="4"/>
  <c r="L95" i="4" l="1"/>
  <c r="L46" i="4"/>
  <c r="L48" i="4"/>
  <c r="L69" i="4"/>
  <c r="P106" i="7"/>
  <c r="Q106" i="7" s="1"/>
  <c r="R106" i="7" s="1"/>
  <c r="Q50" i="7"/>
  <c r="R50" i="7" s="1"/>
  <c r="Q51" i="7"/>
  <c r="R51" i="7" s="1"/>
  <c r="Q52" i="7"/>
  <c r="R52" i="7" s="1"/>
  <c r="Q48" i="7"/>
  <c r="R48" i="7" s="1"/>
  <c r="Q47" i="7"/>
  <c r="R47" i="7" s="1"/>
  <c r="Q49" i="7"/>
  <c r="R49" i="7" s="1"/>
  <c r="P26" i="7"/>
  <c r="Q26" i="7" s="1"/>
  <c r="R26" i="7" s="1"/>
  <c r="P138" i="13"/>
  <c r="Q137" i="13" s="1"/>
  <c r="O133" i="13"/>
  <c r="N133" i="13"/>
  <c r="M133" i="13"/>
  <c r="I133" i="13"/>
  <c r="H133" i="13"/>
  <c r="G133" i="13"/>
  <c r="F133" i="13"/>
  <c r="E133" i="13"/>
  <c r="D133" i="13"/>
  <c r="P132" i="13"/>
  <c r="Q132" i="13" s="1"/>
  <c r="R132" i="13" s="1"/>
  <c r="P130" i="13"/>
  <c r="Q130" i="13" s="1"/>
  <c r="R130" i="13" s="1"/>
  <c r="P128" i="13"/>
  <c r="Q128" i="13" s="1"/>
  <c r="R128" i="13" s="1"/>
  <c r="P126" i="13"/>
  <c r="Q126" i="13" s="1"/>
  <c r="R126" i="13" s="1"/>
  <c r="P104" i="13"/>
  <c r="Q104" i="13" s="1"/>
  <c r="R104" i="13" s="1"/>
  <c r="Q103" i="13"/>
  <c r="R103" i="13" s="1"/>
  <c r="P103" i="13"/>
  <c r="P102" i="13"/>
  <c r="Q102" i="13" s="1"/>
  <c r="R102" i="13" s="1"/>
  <c r="P101" i="13"/>
  <c r="Q101" i="13" s="1"/>
  <c r="R101" i="13" s="1"/>
  <c r="P99" i="13"/>
  <c r="Q99" i="13" s="1"/>
  <c r="R99" i="13" s="1"/>
  <c r="P85" i="13"/>
  <c r="Q85" i="13" s="1"/>
  <c r="R85" i="13" s="1"/>
  <c r="P84" i="13"/>
  <c r="Q84" i="13" s="1"/>
  <c r="R84" i="13" s="1"/>
  <c r="P83" i="13"/>
  <c r="Q83" i="13" s="1"/>
  <c r="R83" i="13" s="1"/>
  <c r="P80" i="13"/>
  <c r="Q80" i="13" s="1"/>
  <c r="R80" i="13" s="1"/>
  <c r="Q79" i="13"/>
  <c r="R79" i="13" s="1"/>
  <c r="P79" i="13"/>
  <c r="P78" i="13"/>
  <c r="Q78" i="13" s="1"/>
  <c r="R78" i="13" s="1"/>
  <c r="P77" i="13"/>
  <c r="Q77" i="13" s="1"/>
  <c r="R77" i="13" s="1"/>
  <c r="P75" i="13"/>
  <c r="Q75" i="13" s="1"/>
  <c r="R75" i="13" s="1"/>
  <c r="Q73" i="13"/>
  <c r="R73" i="13" s="1"/>
  <c r="Q72" i="13"/>
  <c r="R72" i="13" s="1"/>
  <c r="Q71" i="13"/>
  <c r="R71" i="13" s="1"/>
  <c r="Q70" i="13"/>
  <c r="R70" i="13" s="1"/>
  <c r="P68" i="13"/>
  <c r="Q68" i="13" s="1"/>
  <c r="R68" i="13" s="1"/>
  <c r="P58" i="13"/>
  <c r="Q58" i="13" s="1"/>
  <c r="R58" i="13" s="1"/>
  <c r="P57" i="13"/>
  <c r="Q57" i="13" s="1"/>
  <c r="R57" i="13" s="1"/>
  <c r="P56" i="13"/>
  <c r="Q56" i="13" s="1"/>
  <c r="R56" i="13" s="1"/>
  <c r="Q55" i="13"/>
  <c r="R55" i="13" s="1"/>
  <c r="P55" i="13"/>
  <c r="P54" i="13"/>
  <c r="Q54" i="13" s="1"/>
  <c r="R54" i="13" s="1"/>
  <c r="P52" i="13"/>
  <c r="Q52" i="13" s="1"/>
  <c r="R52" i="13" s="1"/>
  <c r="P49" i="13"/>
  <c r="Q49" i="13" s="1"/>
  <c r="R49" i="13" s="1"/>
  <c r="Q47" i="13"/>
  <c r="R47" i="13" s="1"/>
  <c r="Q46" i="13"/>
  <c r="R46" i="13" s="1"/>
  <c r="Q45" i="13"/>
  <c r="R45" i="13" s="1"/>
  <c r="Q44" i="13"/>
  <c r="R44" i="13" s="1"/>
  <c r="Q43" i="13"/>
  <c r="R43" i="13" s="1"/>
  <c r="Q42" i="13"/>
  <c r="R42" i="13" s="1"/>
  <c r="Q41" i="13"/>
  <c r="R41" i="13" s="1"/>
  <c r="P39" i="13"/>
  <c r="Q39" i="13" s="1"/>
  <c r="R39" i="13" s="1"/>
  <c r="P38" i="13"/>
  <c r="Q38" i="13" s="1"/>
  <c r="R38" i="13" s="1"/>
  <c r="Q25" i="13"/>
  <c r="R25" i="13" s="1"/>
  <c r="P25" i="13"/>
  <c r="P24" i="13"/>
  <c r="Q24" i="13" s="1"/>
  <c r="R24" i="13" s="1"/>
  <c r="P23" i="13"/>
  <c r="Q23" i="13" s="1"/>
  <c r="R23" i="13" s="1"/>
  <c r="P22" i="13"/>
  <c r="Q22" i="13" s="1"/>
  <c r="R22" i="13" s="1"/>
  <c r="P21" i="13"/>
  <c r="Q21" i="13" s="1"/>
  <c r="R21" i="13" s="1"/>
  <c r="P20" i="13"/>
  <c r="Q20" i="13" s="1"/>
  <c r="R20" i="13" s="1"/>
  <c r="P19" i="13"/>
  <c r="Q19" i="13" s="1"/>
  <c r="R19" i="13" s="1"/>
  <c r="P18" i="13"/>
  <c r="Q18" i="13" s="1"/>
  <c r="R18" i="13" s="1"/>
  <c r="Q16" i="13"/>
  <c r="R16" i="13" s="1"/>
  <c r="P16" i="13"/>
  <c r="P13" i="13"/>
  <c r="Q13" i="13" s="1"/>
  <c r="R13" i="13" s="1"/>
  <c r="P10" i="13"/>
  <c r="Q10" i="13" s="1"/>
  <c r="R10" i="13" s="1"/>
  <c r="P8" i="13"/>
  <c r="Q8" i="13" s="1"/>
  <c r="Q133" i="13" l="1"/>
  <c r="R8" i="13"/>
  <c r="R133" i="13" s="1"/>
  <c r="Q138" i="13"/>
  <c r="R137" i="13" s="1"/>
  <c r="R138" i="13" s="1"/>
  <c r="P133" i="13"/>
  <c r="Q134" i="13" l="1"/>
  <c r="Q135" i="13" s="1"/>
  <c r="Q136" i="13" s="1"/>
  <c r="R134" i="13"/>
  <c r="R135" i="13" s="1"/>
  <c r="R136" i="13" s="1"/>
  <c r="P134" i="13"/>
  <c r="P135" i="13" s="1"/>
  <c r="P136" i="13" s="1"/>
  <c r="F150" i="7"/>
  <c r="P73" i="7"/>
  <c r="Q73" i="7" s="1"/>
  <c r="R73" i="7" s="1"/>
  <c r="P71" i="7"/>
  <c r="Q71" i="7" s="1"/>
  <c r="R71" i="7" s="1"/>
  <c r="L91" i="4"/>
  <c r="I150" i="7" l="1"/>
  <c r="H150" i="7"/>
  <c r="G150" i="7"/>
  <c r="R174" i="12" l="1"/>
  <c r="R173" i="12"/>
  <c r="R172" i="12"/>
  <c r="D159" i="12"/>
  <c r="O150" i="7" l="1"/>
  <c r="N150" i="7"/>
  <c r="M150" i="7"/>
  <c r="D150" i="7"/>
  <c r="P145" i="7" l="1"/>
  <c r="Q145" i="7" s="1"/>
  <c r="R145" i="7" s="1"/>
  <c r="P143" i="7"/>
  <c r="Q143" i="7" s="1"/>
  <c r="R143" i="7" s="1"/>
  <c r="P141" i="7"/>
  <c r="Q141" i="7" s="1"/>
  <c r="R141" i="7" s="1"/>
  <c r="P128" i="7"/>
  <c r="Q128" i="7" s="1"/>
  <c r="R128" i="7" s="1"/>
  <c r="P129" i="7"/>
  <c r="Q129" i="7" s="1"/>
  <c r="R129" i="7" s="1"/>
  <c r="P100" i="7"/>
  <c r="Q100" i="7" s="1"/>
  <c r="R100" i="7" s="1"/>
  <c r="P97" i="7"/>
  <c r="Q97" i="7" s="1"/>
  <c r="R97" i="7" s="1"/>
  <c r="P78" i="7"/>
  <c r="Q78" i="7" s="1"/>
  <c r="R78" i="7" s="1"/>
  <c r="P25" i="7"/>
  <c r="Q25" i="7" s="1"/>
  <c r="R25" i="7" s="1"/>
  <c r="P98" i="7"/>
  <c r="Q98" i="7" s="1"/>
  <c r="R98" i="7" s="1"/>
  <c r="P99" i="7"/>
  <c r="Q99" i="7" s="1"/>
  <c r="R99" i="7" s="1"/>
  <c r="P39" i="7"/>
  <c r="Q39" i="7" s="1"/>
  <c r="R39" i="7" s="1"/>
  <c r="P164" i="12" l="1"/>
  <c r="Q163" i="12" s="1"/>
  <c r="P77" i="12" l="1"/>
  <c r="Q77" i="12" s="1"/>
  <c r="R77" i="12" s="1"/>
  <c r="P76" i="12"/>
  <c r="Q76" i="12" s="1"/>
  <c r="R76" i="12" s="1"/>
  <c r="P75" i="12"/>
  <c r="Q75" i="12" s="1"/>
  <c r="R75" i="12" s="1"/>
  <c r="P74" i="12"/>
  <c r="Q74" i="12" s="1"/>
  <c r="R74" i="12" s="1"/>
  <c r="P73" i="12"/>
  <c r="Q73" i="12" s="1"/>
  <c r="R73" i="12" s="1"/>
  <c r="P71" i="12"/>
  <c r="Q71" i="12" s="1"/>
  <c r="R71" i="12" s="1"/>
  <c r="P68" i="12"/>
  <c r="Q68" i="12" s="1"/>
  <c r="R68" i="12" s="1"/>
  <c r="Q47" i="12"/>
  <c r="R47" i="12" s="1"/>
  <c r="Q46" i="12"/>
  <c r="R46" i="12" s="1"/>
  <c r="Q45" i="12"/>
  <c r="R45" i="12" s="1"/>
  <c r="Q44" i="12"/>
  <c r="R44" i="12" s="1"/>
  <c r="Q43" i="12"/>
  <c r="R43" i="12" s="1"/>
  <c r="Q42" i="12"/>
  <c r="R42" i="12" s="1"/>
  <c r="P40" i="12"/>
  <c r="Q40" i="12" s="1"/>
  <c r="R40" i="12" s="1"/>
  <c r="P39" i="12"/>
  <c r="Q39" i="12" s="1"/>
  <c r="R39" i="12" s="1"/>
  <c r="P24" i="12"/>
  <c r="Q24" i="12" s="1"/>
  <c r="R24" i="12" s="1"/>
  <c r="P23" i="12"/>
  <c r="Q23" i="12" s="1"/>
  <c r="R23" i="12" s="1"/>
  <c r="P22" i="12"/>
  <c r="Q22" i="12" s="1"/>
  <c r="R22" i="12" s="1"/>
  <c r="P21" i="12"/>
  <c r="Q21" i="12" s="1"/>
  <c r="R21" i="12" s="1"/>
  <c r="P20" i="12"/>
  <c r="Q20" i="12" s="1"/>
  <c r="R20" i="12" s="1"/>
  <c r="P19" i="12"/>
  <c r="Q19" i="12" s="1"/>
  <c r="R19" i="12" s="1"/>
  <c r="P18" i="12"/>
  <c r="Q18" i="12" s="1"/>
  <c r="R18" i="12" s="1"/>
  <c r="P16" i="12"/>
  <c r="Q16" i="12" s="1"/>
  <c r="R16" i="12" s="1"/>
  <c r="P13" i="12"/>
  <c r="Q13" i="12" s="1"/>
  <c r="R13" i="12" s="1"/>
  <c r="P10" i="12"/>
  <c r="Q10" i="12" s="1"/>
  <c r="R10" i="12" s="1"/>
  <c r="P8" i="12"/>
  <c r="Q8" i="12" l="1"/>
  <c r="Q164" i="12"/>
  <c r="R163" i="12" s="1"/>
  <c r="R164" i="12" s="1"/>
  <c r="C93" i="5"/>
  <c r="F67" i="5"/>
  <c r="E67" i="5"/>
  <c r="D67" i="5"/>
  <c r="C67" i="5"/>
  <c r="F56" i="5"/>
  <c r="E56" i="5"/>
  <c r="D56" i="5"/>
  <c r="C56" i="5"/>
  <c r="C32" i="5"/>
  <c r="U81" i="11"/>
  <c r="V81" i="11" s="1"/>
  <c r="Q81" i="11"/>
  <c r="R81" i="11" s="1"/>
  <c r="K81" i="11"/>
  <c r="M81" i="11" s="1"/>
  <c r="N81" i="11" s="1"/>
  <c r="I81" i="11"/>
  <c r="J81" i="11" s="1"/>
  <c r="M79" i="11"/>
  <c r="O79" i="11" s="1"/>
  <c r="L79" i="11"/>
  <c r="J79" i="11"/>
  <c r="M77" i="11"/>
  <c r="O77" i="11" s="1"/>
  <c r="L77" i="11"/>
  <c r="J77" i="11"/>
  <c r="M75" i="11"/>
  <c r="O75" i="11" s="1"/>
  <c r="L75" i="11"/>
  <c r="J75" i="11"/>
  <c r="K66" i="11"/>
  <c r="I66" i="11"/>
  <c r="J66" i="11" s="1"/>
  <c r="U64" i="11"/>
  <c r="V64" i="11" s="1"/>
  <c r="R64" i="11"/>
  <c r="Q64" i="11"/>
  <c r="K64" i="11"/>
  <c r="M64" i="11" s="1"/>
  <c r="N64" i="11" s="1"/>
  <c r="I64" i="11"/>
  <c r="J64" i="11" s="1"/>
  <c r="U63" i="11"/>
  <c r="V63" i="11" s="1"/>
  <c r="Q63" i="11"/>
  <c r="R63" i="11" s="1"/>
  <c r="M63" i="11"/>
  <c r="N63" i="11" s="1"/>
  <c r="K63" i="11"/>
  <c r="I63" i="11"/>
  <c r="J63" i="11" s="1"/>
  <c r="U61" i="11"/>
  <c r="V61" i="11" s="1"/>
  <c r="Q61" i="11"/>
  <c r="R61" i="11" s="1"/>
  <c r="K61" i="11"/>
  <c r="M61" i="11" s="1"/>
  <c r="N61" i="11" s="1"/>
  <c r="I61" i="11"/>
  <c r="J61" i="11" s="1"/>
  <c r="K59" i="11"/>
  <c r="I59" i="11"/>
  <c r="J59" i="11" s="1"/>
  <c r="K57" i="11"/>
  <c r="L57" i="11" s="1"/>
  <c r="I57" i="11"/>
  <c r="J57" i="11" s="1"/>
  <c r="K56" i="11"/>
  <c r="I56" i="11"/>
  <c r="J56" i="11" s="1"/>
  <c r="K55" i="11"/>
  <c r="M55" i="11" s="1"/>
  <c r="N55" i="11" s="1"/>
  <c r="I55" i="11"/>
  <c r="J55" i="11" s="1"/>
  <c r="U52" i="11"/>
  <c r="V52" i="11" s="1"/>
  <c r="Q52" i="11"/>
  <c r="R52" i="11" s="1"/>
  <c r="K52" i="11"/>
  <c r="M52" i="11" s="1"/>
  <c r="N52" i="11" s="1"/>
  <c r="I52" i="11"/>
  <c r="J52" i="11" s="1"/>
  <c r="U51" i="11"/>
  <c r="V51" i="11" s="1"/>
  <c r="R51" i="11"/>
  <c r="Q51" i="11"/>
  <c r="K51" i="11"/>
  <c r="M51" i="11" s="1"/>
  <c r="N51" i="11" s="1"/>
  <c r="I51" i="11"/>
  <c r="J51" i="11" s="1"/>
  <c r="U50" i="11"/>
  <c r="V50" i="11" s="1"/>
  <c r="Q50" i="11"/>
  <c r="R50" i="11" s="1"/>
  <c r="M50" i="11"/>
  <c r="N50" i="11" s="1"/>
  <c r="K50" i="11"/>
  <c r="I50" i="11"/>
  <c r="J50" i="11" s="1"/>
  <c r="K48" i="11"/>
  <c r="I48" i="11"/>
  <c r="J48" i="11" s="1"/>
  <c r="K47" i="11"/>
  <c r="J47" i="11"/>
  <c r="I47" i="11"/>
  <c r="K46" i="11"/>
  <c r="I46" i="11"/>
  <c r="J46" i="11" s="1"/>
  <c r="K45" i="11"/>
  <c r="I45" i="11"/>
  <c r="J45" i="11" s="1"/>
  <c r="V43" i="11"/>
  <c r="U43" i="11"/>
  <c r="Q43" i="11"/>
  <c r="R43" i="11" s="1"/>
  <c r="K43" i="11"/>
  <c r="M43" i="11" s="1"/>
  <c r="N43" i="11" s="1"/>
  <c r="I43" i="11"/>
  <c r="J43" i="11" s="1"/>
  <c r="U42" i="11"/>
  <c r="V42" i="11" s="1"/>
  <c r="Q42" i="11"/>
  <c r="R42" i="11" s="1"/>
  <c r="K42" i="11"/>
  <c r="M42" i="11" s="1"/>
  <c r="N42" i="11" s="1"/>
  <c r="J42" i="11"/>
  <c r="I42" i="11"/>
  <c r="K41" i="11"/>
  <c r="I41" i="11"/>
  <c r="J41" i="11" s="1"/>
  <c r="U40" i="11"/>
  <c r="V40" i="11" s="1"/>
  <c r="Q40" i="11"/>
  <c r="R40" i="11" s="1"/>
  <c r="K40" i="11"/>
  <c r="M40" i="11" s="1"/>
  <c r="N40" i="11" s="1"/>
  <c r="I40" i="11"/>
  <c r="J40" i="11" s="1"/>
  <c r="U39" i="11"/>
  <c r="V39" i="11" s="1"/>
  <c r="R39" i="11"/>
  <c r="Q39" i="11"/>
  <c r="K39" i="11"/>
  <c r="M39" i="11" s="1"/>
  <c r="N39" i="11" s="1"/>
  <c r="I39" i="11"/>
  <c r="J39" i="11" s="1"/>
  <c r="U38" i="11"/>
  <c r="V38" i="11" s="1"/>
  <c r="Q38" i="11"/>
  <c r="R38" i="11" s="1"/>
  <c r="M38" i="11"/>
  <c r="N38" i="11" s="1"/>
  <c r="K38" i="11"/>
  <c r="I38" i="11"/>
  <c r="J38" i="11" s="1"/>
  <c r="U37" i="11"/>
  <c r="V37" i="11" s="1"/>
  <c r="Q37" i="11"/>
  <c r="R37" i="11" s="1"/>
  <c r="K37" i="11"/>
  <c r="M37" i="11" s="1"/>
  <c r="N37" i="11" s="1"/>
  <c r="I37" i="11"/>
  <c r="J37" i="11" s="1"/>
  <c r="U35" i="11"/>
  <c r="V35" i="11" s="1"/>
  <c r="Q35" i="11"/>
  <c r="R35" i="11" s="1"/>
  <c r="K35" i="11"/>
  <c r="M35" i="11" s="1"/>
  <c r="N35" i="11" s="1"/>
  <c r="I35" i="11"/>
  <c r="J35" i="11" s="1"/>
  <c r="K33" i="11"/>
  <c r="I33" i="11"/>
  <c r="J33" i="11" s="1"/>
  <c r="K32" i="11"/>
  <c r="I32" i="11"/>
  <c r="J32" i="11" s="1"/>
  <c r="K31" i="11"/>
  <c r="I31" i="11"/>
  <c r="J31" i="11" s="1"/>
  <c r="K30" i="11"/>
  <c r="J30" i="11"/>
  <c r="I30" i="11"/>
  <c r="K29" i="11"/>
  <c r="I29" i="11"/>
  <c r="J29" i="11" s="1"/>
  <c r="K28" i="11"/>
  <c r="I28" i="11"/>
  <c r="J28" i="11" s="1"/>
  <c r="K27" i="11"/>
  <c r="I27" i="11"/>
  <c r="J27" i="11" s="1"/>
  <c r="Q25" i="11"/>
  <c r="S25" i="11" s="1"/>
  <c r="P25" i="11"/>
  <c r="I25" i="11"/>
  <c r="J25" i="11" s="1"/>
  <c r="U24" i="11"/>
  <c r="W24" i="11" s="1"/>
  <c r="T24" i="11"/>
  <c r="Q24" i="11"/>
  <c r="R24" i="11" s="1"/>
  <c r="P24" i="11"/>
  <c r="I24" i="11"/>
  <c r="J24" i="11" s="1"/>
  <c r="U21" i="11"/>
  <c r="V21" i="11" s="1"/>
  <c r="R21" i="11"/>
  <c r="Q21" i="11"/>
  <c r="K21" i="11"/>
  <c r="M21" i="11" s="1"/>
  <c r="N21" i="11" s="1"/>
  <c r="I21" i="11"/>
  <c r="J21" i="11" s="1"/>
  <c r="U20" i="11"/>
  <c r="V20" i="11" s="1"/>
  <c r="Q20" i="11"/>
  <c r="R20" i="11" s="1"/>
  <c r="M20" i="11"/>
  <c r="N20" i="11" s="1"/>
  <c r="K20" i="11"/>
  <c r="I20" i="11"/>
  <c r="J20" i="11" s="1"/>
  <c r="U19" i="11"/>
  <c r="V19" i="11" s="1"/>
  <c r="Q19" i="11"/>
  <c r="R19" i="11" s="1"/>
  <c r="K19" i="11"/>
  <c r="M19" i="11" s="1"/>
  <c r="N19" i="11" s="1"/>
  <c r="I19" i="11"/>
  <c r="J19" i="11" s="1"/>
  <c r="U18" i="11"/>
  <c r="V18" i="11" s="1"/>
  <c r="Q18" i="11"/>
  <c r="R18" i="11" s="1"/>
  <c r="K18" i="11"/>
  <c r="M18" i="11" s="1"/>
  <c r="N18" i="11" s="1"/>
  <c r="I18" i="11"/>
  <c r="J18" i="11" s="1"/>
  <c r="U17" i="11"/>
  <c r="V17" i="11" s="1"/>
  <c r="R17" i="11"/>
  <c r="Q17" i="11"/>
  <c r="K17" i="11"/>
  <c r="M17" i="11" s="1"/>
  <c r="N17" i="11" s="1"/>
  <c r="I17" i="11"/>
  <c r="J17" i="11" s="1"/>
  <c r="U16" i="11"/>
  <c r="V16" i="11" s="1"/>
  <c r="Q16" i="11"/>
  <c r="R16" i="11" s="1"/>
  <c r="M16" i="11"/>
  <c r="N16" i="11" s="1"/>
  <c r="K16" i="11"/>
  <c r="I16" i="11"/>
  <c r="J16" i="11" s="1"/>
  <c r="U15" i="11"/>
  <c r="V15" i="11" s="1"/>
  <c r="Q15" i="11"/>
  <c r="R15" i="11" s="1"/>
  <c r="K15" i="11"/>
  <c r="M15" i="11" s="1"/>
  <c r="N15" i="11" s="1"/>
  <c r="I15" i="11"/>
  <c r="J15" i="11" s="1"/>
  <c r="U13" i="11"/>
  <c r="V13" i="11" s="1"/>
  <c r="Q13" i="11"/>
  <c r="R13" i="11" s="1"/>
  <c r="K13" i="11"/>
  <c r="M13" i="11" s="1"/>
  <c r="N13" i="11" s="1"/>
  <c r="I13" i="11"/>
  <c r="J13" i="11" s="1"/>
  <c r="U11" i="11"/>
  <c r="V11" i="11" s="1"/>
  <c r="Q11" i="11"/>
  <c r="R11" i="11" s="1"/>
  <c r="K11" i="11"/>
  <c r="M11" i="11" s="1"/>
  <c r="N11" i="11" s="1"/>
  <c r="I11" i="11"/>
  <c r="J11" i="11" s="1"/>
  <c r="U8" i="11"/>
  <c r="V8" i="11" s="1"/>
  <c r="Q8" i="11"/>
  <c r="R8" i="11" s="1"/>
  <c r="K8" i="11"/>
  <c r="M8" i="11" s="1"/>
  <c r="N8" i="11" s="1"/>
  <c r="I8" i="11"/>
  <c r="J8" i="11" s="1"/>
  <c r="V6" i="11"/>
  <c r="U6" i="11"/>
  <c r="Q6" i="11"/>
  <c r="R6" i="11" s="1"/>
  <c r="K6" i="11"/>
  <c r="M6" i="11" s="1"/>
  <c r="N6" i="11" s="1"/>
  <c r="I6" i="11"/>
  <c r="J6" i="11" s="1"/>
  <c r="P149" i="7"/>
  <c r="Q149" i="7" s="1"/>
  <c r="R149" i="7" s="1"/>
  <c r="P127" i="7"/>
  <c r="Q127" i="7" s="1"/>
  <c r="R127" i="7" s="1"/>
  <c r="P126" i="7"/>
  <c r="Q126" i="7" s="1"/>
  <c r="R126" i="7" s="1"/>
  <c r="P124" i="7"/>
  <c r="Q124" i="7" s="1"/>
  <c r="R124" i="7" s="1"/>
  <c r="P105" i="7"/>
  <c r="Q105" i="7" s="1"/>
  <c r="R105" i="7" s="1"/>
  <c r="P104" i="7"/>
  <c r="Q104" i="7" s="1"/>
  <c r="R104" i="7" s="1"/>
  <c r="P103" i="7"/>
  <c r="Q103" i="7" s="1"/>
  <c r="R103" i="7" s="1"/>
  <c r="P95" i="7"/>
  <c r="Q95" i="7" s="1"/>
  <c r="R95" i="7" s="1"/>
  <c r="P75" i="7"/>
  <c r="Q75" i="7" s="1"/>
  <c r="R75" i="7" s="1"/>
  <c r="P74" i="7"/>
  <c r="Q74" i="7" s="1"/>
  <c r="R74" i="7" s="1"/>
  <c r="P72" i="7"/>
  <c r="Q72" i="7" s="1"/>
  <c r="R72" i="7" s="1"/>
  <c r="P69" i="7"/>
  <c r="Q69" i="7" s="1"/>
  <c r="R69" i="7" s="1"/>
  <c r="P66" i="7"/>
  <c r="Q66" i="7" s="1"/>
  <c r="R66" i="7" s="1"/>
  <c r="P38" i="7"/>
  <c r="Q38" i="7" s="1"/>
  <c r="R38" i="7" s="1"/>
  <c r="P24" i="7"/>
  <c r="Q24" i="7" s="1"/>
  <c r="R24" i="7" s="1"/>
  <c r="P23" i="7"/>
  <c r="Q23" i="7" s="1"/>
  <c r="R23" i="7" s="1"/>
  <c r="P22" i="7"/>
  <c r="Q22" i="7" s="1"/>
  <c r="R22" i="7" s="1"/>
  <c r="P21" i="7"/>
  <c r="Q21" i="7" s="1"/>
  <c r="R21" i="7" s="1"/>
  <c r="P20" i="7"/>
  <c r="Q20" i="7" s="1"/>
  <c r="R20" i="7" s="1"/>
  <c r="P19" i="7"/>
  <c r="Q19" i="7" s="1"/>
  <c r="R19" i="7" s="1"/>
  <c r="P18" i="7"/>
  <c r="P16" i="7"/>
  <c r="Q16" i="7" s="1"/>
  <c r="R16" i="7" s="1"/>
  <c r="P13" i="7"/>
  <c r="Q13" i="7" s="1"/>
  <c r="R13" i="7" s="1"/>
  <c r="Q46" i="7"/>
  <c r="R46" i="7" s="1"/>
  <c r="Q53" i="7"/>
  <c r="R53" i="7" s="1"/>
  <c r="P10" i="7"/>
  <c r="Q10" i="7" s="1"/>
  <c r="R10" i="7" s="1"/>
  <c r="P8" i="7"/>
  <c r="Q8" i="7" s="1"/>
  <c r="R8" i="7" s="1"/>
  <c r="R25" i="11" l="1"/>
  <c r="O55" i="11"/>
  <c r="Q18" i="7"/>
  <c r="P150" i="7"/>
  <c r="R8" i="12"/>
  <c r="R160" i="12" s="1"/>
  <c r="R161" i="12" s="1"/>
  <c r="R162" i="12" s="1"/>
  <c r="Q160" i="12"/>
  <c r="Q161" i="12" s="1"/>
  <c r="P160" i="12"/>
  <c r="P161" i="12" s="1"/>
  <c r="Q75" i="11"/>
  <c r="R75" i="11" s="1"/>
  <c r="P75" i="11"/>
  <c r="Q55" i="11"/>
  <c r="R55" i="11" s="1"/>
  <c r="P55" i="11"/>
  <c r="S55" i="11"/>
  <c r="Q77" i="11"/>
  <c r="R77" i="11" s="1"/>
  <c r="P77" i="11"/>
  <c r="S79" i="11"/>
  <c r="Q79" i="11"/>
  <c r="R79" i="11" s="1"/>
  <c r="P79" i="11"/>
  <c r="N75" i="11"/>
  <c r="N79" i="11"/>
  <c r="L56" i="11"/>
  <c r="M57" i="11"/>
  <c r="N57" i="11" s="1"/>
  <c r="L55" i="11"/>
  <c r="M56" i="11"/>
  <c r="N56" i="11" s="1"/>
  <c r="N77" i="11"/>
  <c r="V24" i="11"/>
  <c r="T25" i="11"/>
  <c r="U25" i="11"/>
  <c r="V25" i="11" s="1"/>
  <c r="N166" i="4"/>
  <c r="O56" i="11" l="1"/>
  <c r="W25" i="11"/>
  <c r="R18" i="7"/>
  <c r="U79" i="11"/>
  <c r="V79" i="11" s="1"/>
  <c r="T79" i="11"/>
  <c r="S77" i="11"/>
  <c r="S75" i="11"/>
  <c r="Q56" i="11"/>
  <c r="R56" i="11" s="1"/>
  <c r="P56" i="11"/>
  <c r="U55" i="11"/>
  <c r="V55" i="11" s="1"/>
  <c r="T55" i="11"/>
  <c r="O57" i="11"/>
  <c r="U77" i="11" l="1"/>
  <c r="V77" i="11" s="1"/>
  <c r="T77" i="11"/>
  <c r="W55" i="11"/>
  <c r="Q57" i="11"/>
  <c r="R57" i="11" s="1"/>
  <c r="P57" i="11"/>
  <c r="S56" i="11"/>
  <c r="U75" i="11"/>
  <c r="V75" i="11" s="1"/>
  <c r="T75" i="11"/>
  <c r="U56" i="11" l="1"/>
  <c r="V56" i="11" s="1"/>
  <c r="T56" i="11"/>
  <c r="S57" i="11"/>
  <c r="W56" i="11" l="1"/>
  <c r="U57" i="11"/>
  <c r="V57" i="11" s="1"/>
  <c r="T57" i="11"/>
  <c r="W57" i="11" l="1"/>
  <c r="M89" i="4" l="1"/>
  <c r="M19" i="4"/>
  <c r="O166" i="4" l="1"/>
  <c r="L137" i="4" l="1"/>
  <c r="L139" i="4"/>
  <c r="Q41" i="7" l="1"/>
  <c r="R41" i="7" l="1"/>
  <c r="N10" i="4"/>
  <c r="M10" i="4"/>
  <c r="P155" i="7" l="1"/>
  <c r="Q154" i="7" s="1"/>
  <c r="Q83" i="7"/>
  <c r="Q82" i="7"/>
  <c r="R82" i="7" s="1"/>
  <c r="Q81" i="7"/>
  <c r="R81" i="7" s="1"/>
  <c r="Q80" i="7"/>
  <c r="R80" i="7" s="1"/>
  <c r="Q45" i="7"/>
  <c r="Q44" i="7"/>
  <c r="R44" i="7" s="1"/>
  <c r="Q43" i="7"/>
  <c r="R43" i="7" s="1"/>
  <c r="Q42" i="7"/>
  <c r="R42" i="7" l="1"/>
  <c r="Q150" i="7"/>
  <c r="Q151" i="7" s="1"/>
  <c r="Q152" i="7" s="1"/>
  <c r="R83" i="7"/>
  <c r="Q155" i="7"/>
  <c r="R154" i="7" s="1"/>
  <c r="R155" i="7" s="1"/>
  <c r="P151" i="7"/>
  <c r="R45" i="7"/>
  <c r="R150" i="7" l="1"/>
  <c r="R151" i="7" s="1"/>
  <c r="R152" i="7" s="1"/>
  <c r="R153" i="7" s="1"/>
  <c r="P152" i="7"/>
  <c r="P153" i="7" s="1"/>
  <c r="Q153" i="7"/>
  <c r="F96" i="5" l="1"/>
  <c r="E96" i="5"/>
  <c r="D96" i="5"/>
  <c r="C96" i="5"/>
  <c r="F93" i="5"/>
  <c r="F32" i="5"/>
  <c r="E32" i="5"/>
  <c r="D32" i="5"/>
  <c r="F97" i="5" l="1"/>
  <c r="C97" i="5"/>
  <c r="D97" i="5"/>
  <c r="E97" i="5"/>
  <c r="M161" i="4"/>
  <c r="O161" i="4" s="1"/>
  <c r="O89" i="4" l="1"/>
  <c r="O19" i="4" l="1"/>
  <c r="M123" i="4" l="1"/>
  <c r="M86" i="4"/>
  <c r="O86" i="4" s="1"/>
  <c r="N21" i="4"/>
  <c r="M16" i="4"/>
  <c r="O16" i="4" s="1"/>
  <c r="M12" i="4"/>
  <c r="O12" i="4" l="1"/>
  <c r="O21" i="4"/>
  <c r="O10" i="4"/>
  <c r="O123" i="4"/>
</calcChain>
</file>

<file path=xl/sharedStrings.xml><?xml version="1.0" encoding="utf-8"?>
<sst xmlns="http://schemas.openxmlformats.org/spreadsheetml/2006/main" count="4109" uniqueCount="466">
  <si>
    <t>ที่</t>
  </si>
  <si>
    <t>ระดับ</t>
  </si>
  <si>
    <t>ตำแหน่ง</t>
  </si>
  <si>
    <t>เงินเดือน</t>
  </si>
  <si>
    <t>ปลัดเทศบาล</t>
  </si>
  <si>
    <t>รองปลัดเทศบาล</t>
  </si>
  <si>
    <t>หัวหน้าสำนักปลัดเทศบาล</t>
  </si>
  <si>
    <t>สำนักปลัดเทศบาล</t>
  </si>
  <si>
    <t>นิติกร</t>
  </si>
  <si>
    <t>นักวิชาการเกษตร</t>
  </si>
  <si>
    <t>ผู้อำนวยการกองคลัง</t>
  </si>
  <si>
    <t>(นักบริหารงานการคลัง)</t>
  </si>
  <si>
    <t>นักวิชาการคลัง</t>
  </si>
  <si>
    <t>นักวิชาการเงินและบัญชี</t>
  </si>
  <si>
    <t>นักวิชาการพัสดุ</t>
  </si>
  <si>
    <t>ผู้อำนวยการกองช่าง</t>
  </si>
  <si>
    <t>(นักบริหารงานช่าง)</t>
  </si>
  <si>
    <t>นายช่างโยธา</t>
  </si>
  <si>
    <t>นักวิชาการศึกษา</t>
  </si>
  <si>
    <t>เจ้าพนักงานธุรการ</t>
  </si>
  <si>
    <t>กองคลัง</t>
  </si>
  <si>
    <t>กองช่าง</t>
  </si>
  <si>
    <t>กองการศึกษา</t>
  </si>
  <si>
    <t>หน่วยตรวจสอบภายใน</t>
  </si>
  <si>
    <t xml:space="preserve"> -</t>
  </si>
  <si>
    <t>-</t>
  </si>
  <si>
    <t>พนักงานจ้างตามภารกิจ</t>
  </si>
  <si>
    <t>พนักงานจ้าง</t>
  </si>
  <si>
    <t>พนักงานจ้างทั่วไป</t>
  </si>
  <si>
    <t>พนักงานครูเทศบาล</t>
  </si>
  <si>
    <t>คนงานทั่วไป</t>
  </si>
  <si>
    <t>คศ.1</t>
  </si>
  <si>
    <t>ชื่อ - สกุล</t>
  </si>
  <si>
    <t>คุณวุฒิ</t>
  </si>
  <si>
    <t>การศึกษา</t>
  </si>
  <si>
    <t>กรอบอัตรากำลังเดิม</t>
  </si>
  <si>
    <t>เลขที่ตำแหน่ง</t>
  </si>
  <si>
    <t>กรอบอัตรากำลังใหม่</t>
  </si>
  <si>
    <t>พนักงานเทศบาล</t>
  </si>
  <si>
    <t>ปริญญาโท ศิลปศาสตร</t>
  </si>
  <si>
    <t>หมาย</t>
  </si>
  <si>
    <t>เหตุ</t>
  </si>
  <si>
    <t xml:space="preserve">ปริญญาตรี </t>
  </si>
  <si>
    <t>รัฐศาสตรมหาบัณฑิต</t>
  </si>
  <si>
    <t>นายสุเมธ  มหาวงศนันท์</t>
  </si>
  <si>
    <t>นิติศาสตรบัณฑิต</t>
  </si>
  <si>
    <t>นางนงเยาว์  เขื่อนแก้ว</t>
  </si>
  <si>
    <t>ปริญญาโท</t>
  </si>
  <si>
    <t>นางแพรทอง  สมตา</t>
  </si>
  <si>
    <t>ปริญญาตรี บริหารธุรกิจ</t>
  </si>
  <si>
    <t>สิบเอกพิทักษ์  คำน้อย</t>
  </si>
  <si>
    <t>และบรรเทาสาธารณภัย</t>
  </si>
  <si>
    <t>จพง.ป้องกันและ</t>
  </si>
  <si>
    <t>นายสมจิตต์  บุญมาวงค์</t>
  </si>
  <si>
    <t>ปริญญาตรี วิทยาศาสตร</t>
  </si>
  <si>
    <t>บัณฑิต (พืชศาสตร์-พืชสวน)</t>
  </si>
  <si>
    <t>บัณฑิต (การบัญชี)</t>
  </si>
  <si>
    <t>ปริญญาโท  บริหารธุรกิจ</t>
  </si>
  <si>
    <t>มหาบัณฑิต</t>
  </si>
  <si>
    <t>นางกาญจนา  กันทาสุวรรณ์</t>
  </si>
  <si>
    <t>น.ส.ดวงพร  ปาจินะ</t>
  </si>
  <si>
    <t>นางนารีรัตน์  เทพวงศ์</t>
  </si>
  <si>
    <t>น.ส.เพลินพิศ  มะโนหาญ</t>
  </si>
  <si>
    <t>ปริญญาตรี ศิลปศาสตรบัณฑิต</t>
  </si>
  <si>
    <t>(บัญชี)</t>
  </si>
  <si>
    <t>น.ส.นงลักษณ์  ตระกูลอินทร์</t>
  </si>
  <si>
    <t>น.ส.การะเกต  จันต๊ะนาเขต</t>
  </si>
  <si>
    <t>นายประมุข  ขรวงค์</t>
  </si>
  <si>
    <t>บัณฑิต (เทคโนโลยีก่อสร้าง)</t>
  </si>
  <si>
    <t>นายศักดิ์สิทธิ์  โดยอาษา</t>
  </si>
  <si>
    <t>นางณัฐธิดา  ทิพย์ปัญญา</t>
  </si>
  <si>
    <t>นายพิทักษ์พงศ์  ศรีรัตน์</t>
  </si>
  <si>
    <t>ปริญญาตรี ครุศาสตรบัณฑิต</t>
  </si>
  <si>
    <t>เอกคณิตศาสตร์</t>
  </si>
  <si>
    <t>(การบัญชี)</t>
  </si>
  <si>
    <t>นางยุวรี  กองคำ</t>
  </si>
  <si>
    <t>นางนงเยาว์  มานะกิจ</t>
  </si>
  <si>
    <t>นางประภัสสร  อารินทร์</t>
  </si>
  <si>
    <t>นางเหมยน้อย  คำมา</t>
  </si>
  <si>
    <t>น.ส.สมหมาย  ดอนเลย</t>
  </si>
  <si>
    <t>นางสมคิด  วงค์ษา</t>
  </si>
  <si>
    <t>น.ส.จีรณะ  ตระกูลอินทร์</t>
  </si>
  <si>
    <t>นางอนงค์  ปาละสอน</t>
  </si>
  <si>
    <t>57-2-0427</t>
  </si>
  <si>
    <t>57-2-0428</t>
  </si>
  <si>
    <t>57-2-0429</t>
  </si>
  <si>
    <t>57-2-0233</t>
  </si>
  <si>
    <t>เงินประจำ</t>
  </si>
  <si>
    <t>ปวส.ช่างอุตสาหกรรม</t>
  </si>
  <si>
    <t>(ผู้มีทักษะ)</t>
  </si>
  <si>
    <t>พนักงานขับรถยนต์</t>
  </si>
  <si>
    <t>ปริญญาตรี บริหารธุรกิจบัณฑิต</t>
  </si>
  <si>
    <t>(การจัดการทั่วไป)</t>
  </si>
  <si>
    <t>เงินค่าตอบแทน</t>
  </si>
  <si>
    <t>เงินเพิ่มอื่นๆ/</t>
  </si>
  <si>
    <t>เจ้าพนักงานจัดเก็บรายได้</t>
  </si>
  <si>
    <t>(แขนงวิชาการตลาด)</t>
  </si>
  <si>
    <t>(การศึกษาปฐมวัย)</t>
  </si>
  <si>
    <t>ครู</t>
  </si>
  <si>
    <t>ผู้ดูแลเด็ก(ผู้มีทักษะ)</t>
  </si>
  <si>
    <t>ปริญญาตรี ศึกษาศาสตรบัณฑิต</t>
  </si>
  <si>
    <t>(3,500x12)</t>
  </si>
  <si>
    <t>(4,500x12)</t>
  </si>
  <si>
    <t>ครู สังกัด ศพด.บ้านจอเจริญ</t>
  </si>
  <si>
    <t>ครู สังกัด ศพด.บ้านดอนใต้</t>
  </si>
  <si>
    <t>ครู สังกัด ศพด.บ้านชัยพฤกษ์</t>
  </si>
  <si>
    <t>สังกัดศพด.บ้านดอนใต้</t>
  </si>
  <si>
    <t>สังกัดศพด.บ้านจอเจริญ</t>
  </si>
  <si>
    <t>ผู้อำนวยการกองการศึกษา</t>
  </si>
  <si>
    <t>หัวหน้าฝ่ายอำนวยการ</t>
  </si>
  <si>
    <t>หัวหน้าฝ่ายบริหารงานคลัง</t>
  </si>
  <si>
    <t>น.ส.อัมพร  แก้วเมือง</t>
  </si>
  <si>
    <t>เจ้าพนักงานพัสดุ</t>
  </si>
  <si>
    <t>นายประจักษ์   ปราจักร</t>
  </si>
  <si>
    <t>ประกาศนียบัตรวิชาชีพ</t>
  </si>
  <si>
    <t>อุตสาหกรรมก่อสร้าง</t>
  </si>
  <si>
    <t>ฝ่ายอำนวยการ</t>
  </si>
  <si>
    <t>ฝ่ายบริหารงานคลัง</t>
  </si>
  <si>
    <t xml:space="preserve">น.ส.ปัณจทรัพย์   </t>
  </si>
  <si>
    <t xml:space="preserve">                     สวัสดิวงศ์  </t>
  </si>
  <si>
    <t>นายอธิพงศ์  ทับทิมฉาย</t>
  </si>
  <si>
    <t>นายชนะพงษ์  ขยันดี</t>
  </si>
  <si>
    <t>น.ส.พัธรัตน์  แปงปุก</t>
  </si>
  <si>
    <t>นางคณนา  มะโนวงค์</t>
  </si>
  <si>
    <t>ม.6</t>
  </si>
  <si>
    <t>น.ส.ภัทรวดี  ศรีมูล</t>
  </si>
  <si>
    <t>(เอกการบัญชี)</t>
  </si>
  <si>
    <t xml:space="preserve"> (การจัดการทั่วไป)</t>
  </si>
  <si>
    <t>นักพัฒนาชุมชน</t>
  </si>
  <si>
    <t>มหาบัณฑิต (พัฒนาสังคมและสิ่งแวดล้อม)</t>
  </si>
  <si>
    <t>เทศบาลตำบลดอนศิลา  อำเภอเวียงชัย  จังหวัดเชียงราย</t>
  </si>
  <si>
    <t>12-2-00-1101-001</t>
  </si>
  <si>
    <t>(นักบริหารงานท้องถิ่น)</t>
  </si>
  <si>
    <t>กลาง</t>
  </si>
  <si>
    <t>12-2-00-1101-002</t>
  </si>
  <si>
    <t>ต้น</t>
  </si>
  <si>
    <t>12-2-01-2101-001</t>
  </si>
  <si>
    <t>(นักบริหารงานทั่วไป)</t>
  </si>
  <si>
    <t>12-2-01-2101-002</t>
  </si>
  <si>
    <t>(นักบริหารงานทั่วไป )</t>
  </si>
  <si>
    <t>12-2-01-3105-001</t>
  </si>
  <si>
    <t>ชำนาญการ</t>
  </si>
  <si>
    <t xml:space="preserve">น.ส.สายสุณี </t>
  </si>
  <si>
    <t>รัฐประศาศนศาสตรมหาบัณฑิต</t>
  </si>
  <si>
    <t>12-2-01-3102-001</t>
  </si>
  <si>
    <t>นักทรัพยากรบุคคล</t>
  </si>
  <si>
    <t>12-2-01-3101-001</t>
  </si>
  <si>
    <t>นักจัดการงานทั่วไป</t>
  </si>
  <si>
    <t>ปฏิบัติการ</t>
  </si>
  <si>
    <t>12-2-01-3103-001</t>
  </si>
  <si>
    <t>นักวิเคราะห์นโยบายและแผน</t>
  </si>
  <si>
    <t>12-2-01-3401-001</t>
  </si>
  <si>
    <t>12-2-01-4805-001</t>
  </si>
  <si>
    <t>ชำนาญงาน</t>
  </si>
  <si>
    <t>12-2-01-3801-001</t>
  </si>
  <si>
    <t>ว่าง</t>
  </si>
  <si>
    <t>12-2-04-2102-001</t>
  </si>
  <si>
    <t>12-2-04-2102-002</t>
  </si>
  <si>
    <t>12-2-04-3202-001</t>
  </si>
  <si>
    <t>12-2-04-3204-001</t>
  </si>
  <si>
    <t>12-2-04-4203-001</t>
  </si>
  <si>
    <t>ปฏิบัติงาน</t>
  </si>
  <si>
    <t>12-2-04-3201-001</t>
  </si>
  <si>
    <t>12-2-04-4204-001</t>
  </si>
  <si>
    <t>12-2-05-2103-001</t>
  </si>
  <si>
    <t>12-2-05-4701-001</t>
  </si>
  <si>
    <t>12-2-05-4701-002</t>
  </si>
  <si>
    <t>12-2-08-2107-001</t>
  </si>
  <si>
    <t>(นักบริหารงานศึกษา)</t>
  </si>
  <si>
    <t>12-2-08-3803-001</t>
  </si>
  <si>
    <t>12-2-08-4101-001</t>
  </si>
  <si>
    <t>57-2-0653</t>
  </si>
  <si>
    <t>ค.ผช.</t>
  </si>
  <si>
    <t>ครูผู้ดูแลเด็ก</t>
  </si>
  <si>
    <t>12-2-12-3205-001</t>
  </si>
  <si>
    <t>นักวิชาการตรวจสอบภายใน</t>
  </si>
  <si>
    <t xml:space="preserve"> </t>
  </si>
  <si>
    <t>(9,000x12)</t>
  </si>
  <si>
    <t>ปก./ชก.</t>
  </si>
  <si>
    <t>ปง./ชง.</t>
  </si>
  <si>
    <t>ครู สังกัด ศพด.บ้านช่องลม</t>
  </si>
  <si>
    <t>จำนวนอัตราที่ใช้เงินอุดหนุนจากกรมฯ</t>
  </si>
  <si>
    <t xml:space="preserve">               ภิญโญหิรัณย์กุล</t>
  </si>
  <si>
    <t>(วิชาช่างอุตสาหกรรม)</t>
  </si>
  <si>
    <t>ประเภท</t>
  </si>
  <si>
    <t>บท.</t>
  </si>
  <si>
    <t>ทั่วไป</t>
  </si>
  <si>
    <t>อท.</t>
  </si>
  <si>
    <t>วิชาการ</t>
  </si>
  <si>
    <t>ส่วนราชการ/ตำแหน่ง</t>
  </si>
  <si>
    <t>กรอบ</t>
  </si>
  <si>
    <t>อัตราตำแหน่งที่คาดว่า</t>
  </si>
  <si>
    <t>หมายเหตุ</t>
  </si>
  <si>
    <t>ลำดับ</t>
  </si>
  <si>
    <t>อัตรา</t>
  </si>
  <si>
    <t>จะต้องใช้ในช่วงระยะเวลา</t>
  </si>
  <si>
    <t>เพิ่ม / ลด</t>
  </si>
  <si>
    <t>กำลัง</t>
  </si>
  <si>
    <t>3 ปี  ข้างหน้า</t>
  </si>
  <si>
    <t>เดิม</t>
  </si>
  <si>
    <t>รวม</t>
  </si>
  <si>
    <t>พนักงานขับรถยนต์ (ผู้มีทักษะ)</t>
  </si>
  <si>
    <t>นักวิชาการเงินและบัญชี (ปฏิบัติการ/ชำนาญการ)</t>
  </si>
  <si>
    <t>นายช่างโยธา (ปฏิบัติงาน/ชำนาญงาน)</t>
  </si>
  <si>
    <t>รวมทั้งสิ้น</t>
  </si>
  <si>
    <t>เทศบาลตำบลดอนศิลา    อำเภอเวียงชัย   จังหวัดเชียงราย</t>
  </si>
  <si>
    <t>ก.  สำนักปลัดเทศบาล</t>
  </si>
  <si>
    <t>ปลัดเทศบาล (นักบริหารงานท้องถิ่น ระดับกลาง)</t>
  </si>
  <si>
    <t>รองปลัดเทศบาล (นักบริหารงานท้องถิ่น ระดับต้น)</t>
  </si>
  <si>
    <t>หัวหน้าสำนักปลัดเทศบาล (นักบริหารงานทั่วไป ระดับต้น)</t>
  </si>
  <si>
    <t>หัวหน้าฝ่ายอำนวยการ (นักบริหารงานทั่วไป ระดับต้น)</t>
  </si>
  <si>
    <t>นิติกร  (ปฏิบัติการ/ชำนาญการ)</t>
  </si>
  <si>
    <t>นักทรัพยากรบุคคล  (ปฏิบัติการ/ชำนาญการ)</t>
  </si>
  <si>
    <t>นักจัดการงานทั่วไป  (ปฏิบัติการ/ชำนาญการ)</t>
  </si>
  <si>
    <t>นักวิเคราะห์นโยบายและแผน  (ปฏิบัติการ/ชำนาญการ)</t>
  </si>
  <si>
    <t>นักวิชาการเกษตร  (ปฏิบัติการ/ชำนาญการ)</t>
  </si>
  <si>
    <t>นักพัฒนาชุมชน  (ปฏิบัติการ/ชำนาญการ)</t>
  </si>
  <si>
    <t xml:space="preserve">เจ้าพนักงานป้องกันและบรรเทาสาธารณภัย (ปฏิบัติงาน/ชำนาญงาน) </t>
  </si>
  <si>
    <t>ข.  กองคลัง</t>
  </si>
  <si>
    <t>ผู้อำนวยการกองคลัง (นักบริหารงานการคลัง ระดับต้น)</t>
  </si>
  <si>
    <t>หัวหน้าฝ่ายบริหารงานคลัง (นักบริหารงานการคลัง ระดับต้น)</t>
  </si>
  <si>
    <t>นักวิชาการคลัง (ปฏิบัติการ/ชำนาญการ)</t>
  </si>
  <si>
    <t>นักวิชาการพัสดุ (ปฏิบัติการ/ชำนาญการ)</t>
  </si>
  <si>
    <t>เจ้าพนักงานพัสดุ (ปฏิบัติงาน/ชำนาญงาน)</t>
  </si>
  <si>
    <t>เจ้าพนักงานจัดเก็บรายได้ (ปฏิบัติงาน/ชำนาญงาน)</t>
  </si>
  <si>
    <t>ค.  กองช่าง</t>
  </si>
  <si>
    <t>ผู้อำนวยการกองช่าง (นักบริหารงานช่าง ระดับต้น)</t>
  </si>
  <si>
    <t>ง.  กองการศึกษา</t>
  </si>
  <si>
    <t>ผู้อำนวยการกองการศึกษา (นับริหารงานการศึกษา ระดับต้น)</t>
  </si>
  <si>
    <t>นักวิชาการศึกษา (ปฏิบัติการ/ชำนาญการ)</t>
  </si>
  <si>
    <t>เจ้าพนักงานธุรการ (ปฏิบัติงาน/ชำนาญงาน)</t>
  </si>
  <si>
    <t>ศูนย์พัฒนาเด็กเล็ก</t>
  </si>
  <si>
    <t>ครู คศ.1 (ศพด.บ้านจอเจริญ)</t>
  </si>
  <si>
    <t>ครู คศ.1 (ศพด.บ้านดอนใต้)</t>
  </si>
  <si>
    <t>ครู คศ.1 (ศพด.บ้านชัยพฤกษ์)</t>
  </si>
  <si>
    <t>ครูผู้ดูแลเด็ก (ศพด.บ้านช่องลม)</t>
  </si>
  <si>
    <t>จ.  หน่วยตรวจสอบภายใน</t>
  </si>
  <si>
    <t>นักวิชาการตรวจสอบภายใน (ปฏิบัติการ/ชำนาญการ)</t>
  </si>
  <si>
    <t>ชื่อ - สายงาน</t>
  </si>
  <si>
    <t>จำนวนที่มีอยู่</t>
  </si>
  <si>
    <t>อัตรากำลังคน</t>
  </si>
  <si>
    <t>ภาระค่าใช้จ่ายที่เพิ่มขึ้น (2)</t>
  </si>
  <si>
    <t>ค่าใช้จ่ายรวม (3)</t>
  </si>
  <si>
    <t>จำนวน</t>
  </si>
  <si>
    <t>ปัจจุบัน</t>
  </si>
  <si>
    <t>จะต้องใช้ในช่วง</t>
  </si>
  <si>
    <t>ทั้งหมด</t>
  </si>
  <si>
    <t>ระยะเวลา 3 ปี ข้างหน้า</t>
  </si>
  <si>
    <t>(คน)</t>
  </si>
  <si>
    <t>(1)</t>
  </si>
  <si>
    <t>จพง.ป้องกันและบรรเทาสาธารณภัย</t>
  </si>
  <si>
    <t>ทั่งหมด</t>
  </si>
  <si>
    <t xml:space="preserve">คนงานทั่วไป </t>
  </si>
  <si>
    <t xml:space="preserve"> - </t>
  </si>
  <si>
    <t>(นักบริหารงานการคลัง )</t>
  </si>
  <si>
    <t>ครู  สังกัดศพด.บ้านจอเจริญ</t>
  </si>
  <si>
    <t>ครู  สังกัดศพด.บ้านดอนใต้</t>
  </si>
  <si>
    <t>ครู  สังกัดศพด.บ้านชัยพฤกษ์</t>
  </si>
  <si>
    <t>ที่ใช้</t>
  </si>
  <si>
    <t>ครูผู้ดูแลเด็ก สังกัดศพด.บ้านช่องลม</t>
  </si>
  <si>
    <t>เงินอุดหนุน</t>
  </si>
  <si>
    <t>(4)</t>
  </si>
  <si>
    <t>รวมเป็นค่าใช้จ่ายบุคคลทั้งสิ้น</t>
  </si>
  <si>
    <t>(5)</t>
  </si>
  <si>
    <t>ประมาณการประโยชน์ตอบแทนอื่น 20%</t>
  </si>
  <si>
    <t>(6)</t>
  </si>
  <si>
    <t>(7)</t>
  </si>
  <si>
    <t>บวกเพิ่มปีละ 5%</t>
  </si>
  <si>
    <t>ยกเป็นปีฐานปีถัดไป</t>
  </si>
  <si>
    <t>น.ส.โสภาพรรณ  วันดี</t>
  </si>
  <si>
    <t>ปวส.การตลาด</t>
  </si>
  <si>
    <t>นายบรรเจิด  หัวนา</t>
  </si>
  <si>
    <t>ปริญญาโท ศึกษาศาสตรมหาบัณฑิต</t>
  </si>
  <si>
    <t>(การบริหารการศึกษา)</t>
  </si>
  <si>
    <t>ผู้ช่วยนายช่างไฟฟ้า</t>
  </si>
  <si>
    <t>(9,400x12)</t>
  </si>
  <si>
    <t>นายตรีทศพล   พัชรพรนันท์</t>
  </si>
  <si>
    <t xml:space="preserve">พนักงานขับรถยนต์(ผู้มีทักษะ) </t>
  </si>
  <si>
    <t>นายญาณาฤทธิ์  หนสมสุข</t>
  </si>
  <si>
    <t>(7,000x12)</t>
  </si>
  <si>
    <t>(28,560x12)</t>
  </si>
  <si>
    <t>(23,550x12)</t>
  </si>
  <si>
    <t>(24,490x12)</t>
  </si>
  <si>
    <t>นายอัคเดช   สวยงาม</t>
  </si>
  <si>
    <t>นางชนิสรา   สวยงาม</t>
  </si>
  <si>
    <t>ปริญญาตรี เศรษฐศาสตรบัณฑิต</t>
  </si>
  <si>
    <t>(เศรษฐศาสตรธุรกิจ)</t>
  </si>
  <si>
    <t>อาวุโส</t>
  </si>
  <si>
    <t>พนักงานขับเครื่องจักรกลขนาดกลาง</t>
  </si>
  <si>
    <t>ผู้ช่วยนายช่างโยธา</t>
  </si>
  <si>
    <t>พนักงานดับเพลิง</t>
  </si>
  <si>
    <t>ว่างเดิม</t>
  </si>
  <si>
    <t>พนักงานขับเครื่องจักรกล</t>
  </si>
  <si>
    <t>ขนาดเบา (ผู้มีทักษะ)</t>
  </si>
  <si>
    <t>พนักงานขับเครื่องจักรกลขนาดเบา (ผู้มีทักษะ)</t>
  </si>
  <si>
    <t>พนักงานขับเครื่องจักรกลขนาดกลาง (ผู้มีทักษะ)</t>
  </si>
  <si>
    <t>ขนาดกลาง (ผู้มีทักษะ)</t>
  </si>
  <si>
    <t>(15,000x12)</t>
  </si>
  <si>
    <t>นายภาสกร    มูลดวง</t>
  </si>
  <si>
    <t>นายพิศิษฐ์    เมืองวงค์</t>
  </si>
  <si>
    <t>ปวส.อุตสาหกรรม</t>
  </si>
  <si>
    <t>เทคนิคสถาปัตยกรรม</t>
  </si>
  <si>
    <t>นายบัญญัติ    ดอนชัย</t>
  </si>
  <si>
    <t>(22,170x12)</t>
  </si>
  <si>
    <t>นางมัทนา   เรือนแก้ว</t>
  </si>
  <si>
    <t>ปวช.</t>
  </si>
  <si>
    <t>(พณิชยการ)</t>
  </si>
  <si>
    <t>(20,790x12)</t>
  </si>
  <si>
    <t>พันจ่าเอกวิชาญ  เมฆศิริ</t>
  </si>
  <si>
    <t>รัฐศาสตรบัณฑิต  และผ่านการฝึก</t>
  </si>
  <si>
    <t>อบรมคอมพิวเตอร์ 30 ชั่วโมง</t>
  </si>
  <si>
    <t>(1,500x12)</t>
  </si>
  <si>
    <t>((9,740+49,480)/2)x12)</t>
  </si>
  <si>
    <t>((8,750+40,900)/2)*12)</t>
  </si>
  <si>
    <t>(580x12)</t>
  </si>
  <si>
    <t>กรอบอัตรากำลัง  3 ปี  ระหว่างปี พ.ศ. 2561 - 2563</t>
  </si>
  <si>
    <t>กรมอุดหนุน</t>
  </si>
  <si>
    <t>จ่ายเพิ่ม</t>
  </si>
  <si>
    <t>ปี 2561</t>
  </si>
  <si>
    <t>ปี  2562</t>
  </si>
  <si>
    <t>ปี  2563</t>
  </si>
  <si>
    <t xml:space="preserve">                9.การวิเคราะห์ภาระค่าใช้จ่ายเกี่ยวกับเงินเดือนและประโยชน์ตอบแทนอื่น </t>
  </si>
  <si>
    <t>ชื่อสายงาน</t>
  </si>
  <si>
    <t>จำนวนที่มีอยู่ปัจจุบัน</t>
  </si>
  <si>
    <t>ปี 2562</t>
  </si>
  <si>
    <t>ปี 2563</t>
  </si>
  <si>
    <t>เงินตอบแทน</t>
  </si>
  <si>
    <t>เงินเดือน/ค่าจ้าง/ค่าตอบแทนที่เพิ่มขึ้น 1 ปี</t>
  </si>
  <si>
    <t>ภาระต่อเดือน</t>
  </si>
  <si>
    <t xml:space="preserve"> (1)</t>
  </si>
  <si>
    <t xml:space="preserve"> + 1 ขั้น</t>
  </si>
  <si>
    <t>เงินที่เพิ่ม</t>
  </si>
  <si>
    <t>รวมทั้งปี</t>
  </si>
  <si>
    <t>ฐานค่าจ้าง</t>
  </si>
  <si>
    <t>ปี 61</t>
  </si>
  <si>
    <t>ปี 62</t>
  </si>
  <si>
    <t>ปี 63</t>
  </si>
  <si>
    <t>พนักงานขับเครื่องจักรกลขนาดเบา</t>
  </si>
  <si>
    <t>ผู้อำนวยการกองช่าง (นักบริหารงานช่าง)</t>
  </si>
  <si>
    <t xml:space="preserve">ผู้อำนวยการกองการศึกษา </t>
  </si>
  <si>
    <t>ครู คศ.1</t>
  </si>
  <si>
    <t>ผู้ช่วยครูผู้ดูแลเด็ก</t>
  </si>
  <si>
    <t xml:space="preserve">นิติกร </t>
  </si>
  <si>
    <t>เจ้าพนักงานป้องกันฯ</t>
  </si>
  <si>
    <t>ชก.</t>
  </si>
  <si>
    <t>ปก.</t>
  </si>
  <si>
    <t>ชง.</t>
  </si>
  <si>
    <t>ปก/ชก</t>
  </si>
  <si>
    <t>ปง/ชง</t>
  </si>
  <si>
    <t>ปง.</t>
  </si>
  <si>
    <t xml:space="preserve">เจ้าพนักงานธุรการ </t>
  </si>
  <si>
    <t xml:space="preserve"> บัญชีรายชื่อการจัดบุคลากรเข้าสู่ตำแหน่งตามแผนอัตรากำลัง 3 ปี รอบปีงบประมาณ พ.ศ. 2561 - 2563   </t>
  </si>
  <si>
    <t>ว่างเดิมมีข้อผูกพันกับ กสถ.</t>
  </si>
  <si>
    <t>ว่างเดิมมีข้อผูกพันกับกสถ.</t>
  </si>
  <si>
    <t>เทศบาลตำบลดอนศิลา  นำผลวิเคราะห์การกำหนดอัตรากำลัง  มาคำนวณภาระค่าใช้จ่ายด้านการบริหารงานบุคคล  เพื่อควบคุมการใช้จ่ายด้านการบริหารงานบุคคล  ไม่ให้เกินกว่าร้อยละ  40  ของงบประมาณรายจ่ายประจำปี</t>
  </si>
  <si>
    <t>คิดร้อยละ 40 ของงบประมาณรายจ่ายประจำปี</t>
  </si>
  <si>
    <t>งบประมาณฯ (รวมเงินอุดหนุน)</t>
  </si>
  <si>
    <t>งบประมาณฯ (ไม่รวมเงินอุดหนุน)</t>
  </si>
  <si>
    <t xml:space="preserve">        </t>
  </si>
  <si>
    <t xml:space="preserve">                       ลงวันที่ 13 พฤศจิกายน 2558 เรื่อง การจัดตำแหน่งข้าราชการหรือพนักงานส่วนท้องถิ่นเข้าสู่ประเภทตำแหน่งฯ</t>
  </si>
  <si>
    <r>
      <t xml:space="preserve">                         2563 ให้บวกเพิ่มขึ้นอีกร้อยละ 5 เพื่อเป็นฐานการคำนวณ </t>
    </r>
    <r>
      <rPr>
        <u/>
        <sz val="9"/>
        <color indexed="8"/>
        <rFont val="TH SarabunIT๙"/>
        <family val="2"/>
      </rPr>
      <t xml:space="preserve"> (หักเงินอุดหนุนที่ได้รับการจัดสรรจากกรมส่งเสริมการปกครองท้องถิ่น ที่ได้จัดสรรเป็นค่าใช้จ่ายด้านบุคลากร ตามประกาศคณะกรรมการมาตรฐานการบริหารงานบุคคลส่วนท้องถิ่น</t>
    </r>
  </si>
  <si>
    <r>
      <t xml:space="preserve">                        </t>
    </r>
    <r>
      <rPr>
        <u/>
        <sz val="9"/>
        <color indexed="8"/>
        <rFont val="TH SarabunIT๙"/>
        <family val="2"/>
      </rPr>
      <t xml:space="preserve"> เรื่อง การกำหนดรายการค่าใช้จ่ายเงินเดือน ประโยชน์ตอบแทนอื่น และค่าจ้างของข้าราชการหรือพนักงานส่วนท้องถิ่น ลูกจ้าง และพนักงานจ้าง (ฉบับที่ 2) ลงวันที่ 24 กรกฏาคม 2558  </t>
    </r>
  </si>
  <si>
    <t xml:space="preserve">                      : ข้าราชการถ่ายโอน ลูกจ้างประจำถ่ายโอน รวมถึงข้าราชการครู บุคลากรทางการศึกษา ลูกจ้างประจำ และพนักงานจ้าง ที่ได้รับเงินอุดหนุนให้ระบุไว้ในแผนอัตรากำลัง  แต่ไม่ต้องนำมาคิดรวมเป็นภาระค่าใช้จ่ายเกี่ยวกับเงินเดือนและประโยชน์ตอบแทนอื่น ตามมาตรา 35</t>
  </si>
  <si>
    <t xml:space="preserve">                      * ข้อมุลในช่องเงินเดือน (1) ต้องมีจำนวนตรงกันกับข้อมูลในช่องเงินเดือนของบัญชีแสดงจัดคนลงสู่ตำแหน่งและการกำหนดเลขที่ตำแหน่งในแผนอัตรากำลัง   : ให้บันทึกข้อมูลเรียงตามลำดับรหัสส่วนราชการ (สำนักหรือกอง) ในองค์กรปกครองส่วนท้องถิ่นนั้น ตามหนังสือ ก.จ., ก.ท. และ ที่ มท.0809.5/ว 52 </t>
  </si>
  <si>
    <t>ภาระค่าใช้จ่ายเกี่ยวกับเงินเดือนและประโยชน์ตอบแทนอื่น  คำนวณตามระเบียยบบริหารงานบุคคลส่วนท้องถิ่น พ.ศ. 2542 มาตรา 35 (หักเงินอุดหนุนระบุวัตถุประสงค์ในเทศบัญญัติงบประมาณรายจ่ายประจำปี พ.ศ. 2560  แล้ว)</t>
  </si>
  <si>
    <t>ทต.จ่ายเพิ่ม</t>
  </si>
  <si>
    <t>ผู้ดูแลเด็ก (ศพด.บ้านดอนใต้)</t>
  </si>
  <si>
    <t>ผู้ดูแลเด็ก (ศพด.บ้านจอเจริญ)</t>
  </si>
  <si>
    <t>รัฐประศาสนศาสตรบัณฑิต</t>
  </si>
  <si>
    <t>ปริญญาโท ครุศาสตรมหาบัณฑิต</t>
  </si>
  <si>
    <t>นายภาสกร    ปวนสิงห์</t>
  </si>
  <si>
    <t>ช่างอุตสาหกรรม</t>
  </si>
  <si>
    <t>(30,790x12)</t>
  </si>
  <si>
    <t>นายสุระศักดิ์   แก้วเมือง</t>
  </si>
  <si>
    <t>ม.3</t>
  </si>
  <si>
    <t>12-3-08-2204-587</t>
  </si>
  <si>
    <t>12-3-08-2204-588</t>
  </si>
  <si>
    <t>12-3-08-2204-589</t>
  </si>
  <si>
    <t>12-3-08-2204-590</t>
  </si>
  <si>
    <t>12-2-08-2204-581</t>
  </si>
  <si>
    <t>เจ้าพนักงานสาธารณสุข</t>
  </si>
  <si>
    <t>ผู้ช่วยนายช่างสำรวจ</t>
  </si>
  <si>
    <t>วิศวกรโยธา</t>
  </si>
  <si>
    <t>เจ้าพนักงานการเงินและบัญชี</t>
  </si>
  <si>
    <t xml:space="preserve">                         ซึ่ง ทต.ดอนศิลา มีรายการที่นำมาหัก ดังนี้  1. เงินเดือนครูผู้ดูแลเด็ก  1,379,040- บาท                                   3. เงินสมทบประกันสังคม ผดด.  20,520.-บาท</t>
  </si>
  <si>
    <t xml:space="preserve">                                                                          2. ค่าตอบแทนพนักงานจ้างตามภารกิจ  ผดด.   338,400- บาท             4. ค่าจัดการเรียนการสอน    200,600.- บาท       </t>
  </si>
  <si>
    <t xml:space="preserve">                        รวมหักทั้งสิ้น 1,938,560.- บาท</t>
  </si>
  <si>
    <r>
      <rPr>
        <b/>
        <sz val="9"/>
        <color indexed="8"/>
        <rFont val="TH SarabunIT๙"/>
        <family val="2"/>
      </rPr>
      <t>หมายเหตุ</t>
    </r>
    <r>
      <rPr>
        <sz val="9"/>
        <color indexed="8"/>
        <rFont val="TH SarabunIT๙"/>
        <family val="2"/>
      </rPr>
      <t xml:space="preserve">          : ฐานการคำนวณงบประมาณรายจ่ายประจำปี 2561 ให้ใช้เทศบัญญัติงบประมาณรายจ่ายประจำปีงบประมาณ 2560 (56,656,610-1,938,560= 54,718,050 บาท) เพิ่มขึ้นอีกร้อยละ 5 เป็นฐานการคำนวณ  สำหรับงบประมาณรายจ่ายประจำปี 2562 และ </t>
    </r>
  </si>
  <si>
    <t xml:space="preserve">                           - ฐานการคำนวณงบประมาณรายจ่ายประจำปี พ.ศ.2561 ให้ประมาณการเพิ่มขึ้นร้อยละ 5 ของงบประมาณรายจ่ายประจำปี 2560  งบประมาณรายจ่ายประจำปี 2560 จำนวน 54,718,050 บาท = ( 54,718,050x5%) + 54,718,050 =  </t>
  </si>
  <si>
    <t xml:space="preserve">                           - ฐานการคำนวณงบประมาณรายจ่ายประจำปี พ.ศ.2562 ให้ประมาณการเพิ่มขึ้นร้อยละ 5 ของงบประมาณรายจ่ายประจำปี 2561  งบประมาณรายจ่ายประจำปี 2561 จำนวน 57,453,953 บาท = (57,453,953x5%) +57,453,953 = </t>
  </si>
  <si>
    <t xml:space="preserve">                           - ฐานการคำนวณงบประมาณรายจ่ายประจำปี พ.ศ.2563 ให้ประมาณการเพิ่มขึ้นร้อยละ 5 ของงบประมาณรายจ่ายประจำปี 2562  งบประมาณรายจ่ายประจำปี 2562 จำนวน 60,326,651 บาท = (60,326,651x5%) +60,326,651 = </t>
  </si>
  <si>
    <t>ภาระค่าใช้จ่ายเกี่ยวกับเงินเดือนและประโยชน์ตอบแทนอื่น  คำนวณตามระเบียยบบริหารงานบุคคลส่วนท้องถิ่น พ.ศ. 2542 มาตรา 35 (รวมเงินอุดหนุนในเทศบัญญัติงบประมาณรายจ่ายประจำปี พ.ศ. 2561  แล้ว)</t>
  </si>
  <si>
    <t>(ประมาณการ   หลัง   ปรับแผนอัตรากำลัง  3  ปี)</t>
  </si>
  <si>
    <t>ลูกมือช่างแผนที่ภาษีและทะเบียนทรัพย์สิน (คุณวุฒิ)</t>
  </si>
  <si>
    <t>กำหนดเพิ่ม</t>
  </si>
  <si>
    <t>12-2-01-4601-001</t>
  </si>
  <si>
    <t>ลูกมือช่างแผนที่ภาษีและ</t>
  </si>
  <si>
    <t>ทะเบียนทรัพย์สิน (คุณวุฒิ)</t>
  </si>
  <si>
    <t>12-2-05-3701-001</t>
  </si>
  <si>
    <t>12-2-05-4701-003</t>
  </si>
  <si>
    <t>12-2-08-4203-001</t>
  </si>
  <si>
    <t>12-2-08-4201-001</t>
  </si>
  <si>
    <t>นายณัฐพงษ์  สุนตาอินทร์</t>
  </si>
  <si>
    <t>ปริญญาตรี  บริหารธุรกิจบัณฑิต</t>
  </si>
  <si>
    <t>การเงินและการธนาคาร</t>
  </si>
  <si>
    <t>(15,060x12)</t>
  </si>
  <si>
    <t>นายอานนท์  ผิวพรรณ์</t>
  </si>
  <si>
    <t>ปวส.หรือเทียบเท่าไม่ต่ำกว่านี้</t>
  </si>
  <si>
    <t>พณิชยการ  การตลาด</t>
  </si>
  <si>
    <t>(11,510x12)</t>
  </si>
  <si>
    <t>นายเทวะกฤต  ศรีจุมปา</t>
  </si>
  <si>
    <t>ปวช. (ช่างอุตสาหกรรม)</t>
  </si>
  <si>
    <t>สาขาวิชา ช่างไฟฟ้าอิเล็กทรอนิกส์</t>
  </si>
  <si>
    <t>นายพลากร   กาบแก้ว</t>
  </si>
  <si>
    <t>ปริญญาตรี</t>
  </si>
  <si>
    <t>(ประมาณการ   ก่อน   ปรับแผนอัตรากำลัง  3  ปี)</t>
  </si>
  <si>
    <t>กำหนดเพิม</t>
  </si>
  <si>
    <t>(36,450x12)</t>
  </si>
  <si>
    <t>(32,450x12)</t>
  </si>
  <si>
    <t>(26,460x12)</t>
  </si>
  <si>
    <t>(21,140x12)</t>
  </si>
  <si>
    <t>(18,200x12)</t>
  </si>
  <si>
    <t>(27,030x12)</t>
  </si>
  <si>
    <t>12-2-01-4101-001</t>
  </si>
  <si>
    <t>มีข้อผูกพันกับ กสถ.</t>
  </si>
  <si>
    <t>(30,220x12)</t>
  </si>
  <si>
    <t>(16,570x12)</t>
  </si>
  <si>
    <t>(17,310x12)</t>
  </si>
  <si>
    <t>(25,020x12)</t>
  </si>
  <si>
    <t>(33,770x12)</t>
  </si>
  <si>
    <t>(24,970x12)</t>
  </si>
  <si>
    <t>(26,980x12)</t>
  </si>
  <si>
    <t>(28,030x12)</t>
  </si>
  <si>
    <t>(20,120x12)</t>
  </si>
  <si>
    <t>(16,940x12)</t>
  </si>
  <si>
    <t>(25,660x12)</t>
  </si>
  <si>
    <t>(29,110x12)</t>
  </si>
  <si>
    <t>(24,9700x12)</t>
  </si>
  <si>
    <t>(15,140x12)</t>
  </si>
  <si>
    <t>(28.560x12)</t>
  </si>
  <si>
    <t>(16.190x12)</t>
  </si>
  <si>
    <t>(19,800x12)</t>
  </si>
  <si>
    <t>(24,640x12)</t>
  </si>
  <si>
    <t>(23,080x12)</t>
  </si>
  <si>
    <t>ว่างเดิม/กสถ.</t>
  </si>
  <si>
    <t>นางมัณฑนา   เรือนแก้ว</t>
  </si>
  <si>
    <t>นางพัธรัตน์  ทับทิมฉาย</t>
  </si>
  <si>
    <t>นางนงลักษณ์  อัครพูลพัฒน์</t>
  </si>
  <si>
    <t>นางคณนา  วงศ์ตะวัน</t>
  </si>
  <si>
    <t>นางอนงค์  สิงตัน</t>
  </si>
  <si>
    <t>นายตรีทศพล   ไชยราชา</t>
  </si>
  <si>
    <t>นางสุวรัตน์  ดอกหอม</t>
  </si>
  <si>
    <t>(29,680x12)</t>
  </si>
  <si>
    <t>นางสาวสุพรรษา  กันธิยะ</t>
  </si>
  <si>
    <t>บัญชีบัณฑิต</t>
  </si>
  <si>
    <t>นายบุญส่ง  วงค์มูล</t>
  </si>
  <si>
    <t>ประกาศนียบัตรวิชาชีพชั้นสูง</t>
  </si>
  <si>
    <t>นายรัฐพงศ์  พรมรัตน์</t>
  </si>
  <si>
    <t>มัธยมศึกษาตอนปลาย</t>
  </si>
  <si>
    <t>(ปวส.)</t>
  </si>
  <si>
    <t>(ม.6)</t>
  </si>
  <si>
    <t>นางสาวอารดา  หลักคำ</t>
  </si>
  <si>
    <t>วิทยาศาสตรบัณฑิ์ต</t>
  </si>
  <si>
    <t>นางสาวชยมล  ขันเขื่อน</t>
  </si>
  <si>
    <t>ปริญาตรี</t>
  </si>
  <si>
    <t>บริหารธุรกิจบัณฑิต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</si>
</sst>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\+General"/>
  </numFmts>
  <fonts count="5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ngsana New"/>
      <family val="1"/>
    </font>
    <font>
      <b/>
      <u/>
      <sz val="10"/>
      <color theme="1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  <font>
      <u/>
      <sz val="10"/>
      <color theme="1"/>
      <name val="Angsana New"/>
      <family val="1"/>
    </font>
    <font>
      <b/>
      <sz val="10"/>
      <color theme="1"/>
      <name val="TH Sarabun New"/>
      <family val="2"/>
    </font>
    <font>
      <sz val="10"/>
      <color theme="1"/>
      <name val="Tahoma"/>
      <family val="2"/>
      <charset val="222"/>
      <scheme val="minor"/>
    </font>
    <font>
      <sz val="10"/>
      <name val="AngsanaUPC"/>
      <family val="1"/>
      <charset val="222"/>
    </font>
    <font>
      <sz val="10"/>
      <color theme="1"/>
      <name val="AngsanaUPC"/>
      <family val="1"/>
      <charset val="222"/>
    </font>
    <font>
      <sz val="8"/>
      <color theme="1"/>
      <name val="Angsana New"/>
      <family val="1"/>
    </font>
    <font>
      <b/>
      <u/>
      <sz val="12"/>
      <color theme="1"/>
      <name val="Angsana New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2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b/>
      <u/>
      <sz val="14"/>
      <color theme="1"/>
      <name val="Angsana New"/>
      <family val="1"/>
    </font>
    <font>
      <b/>
      <u val="double"/>
      <sz val="14"/>
      <color theme="1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6"/>
      <name val="AngsanaUPC"/>
      <family val="1"/>
      <charset val="222"/>
    </font>
    <font>
      <u/>
      <sz val="12"/>
      <color theme="1"/>
      <name val="Angsana New"/>
      <family val="1"/>
    </font>
    <font>
      <b/>
      <sz val="12"/>
      <name val="Angsana New"/>
      <family val="1"/>
    </font>
    <font>
      <b/>
      <sz val="14"/>
      <color theme="1"/>
      <name val="TH Sarabun New"/>
      <family val="2"/>
    </font>
    <font>
      <sz val="14"/>
      <name val="Cordia New"/>
      <family val="2"/>
    </font>
    <font>
      <sz val="9"/>
      <color theme="1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ngsana New"/>
      <family val="1"/>
    </font>
    <font>
      <b/>
      <sz val="9"/>
      <color rgb="FFFF0000"/>
      <name val="Angsana New"/>
      <family val="1"/>
    </font>
    <font>
      <sz val="12"/>
      <color rgb="FFFF0000"/>
      <name val="Angsana New"/>
      <family val="1"/>
    </font>
    <font>
      <b/>
      <sz val="10"/>
      <name val="Angsana New"/>
      <family val="1"/>
    </font>
    <font>
      <b/>
      <sz val="9"/>
      <name val="Angsana New"/>
      <family val="1"/>
    </font>
    <font>
      <sz val="8"/>
      <color rgb="FFFF0000"/>
      <name val="Angsana New"/>
      <family val="1"/>
    </font>
    <font>
      <b/>
      <sz val="8"/>
      <color theme="1"/>
      <name val="Angsana New"/>
      <family val="1"/>
    </font>
    <font>
      <b/>
      <sz val="8"/>
      <color theme="9" tint="-0.249977111117893"/>
      <name val="Angsana New"/>
      <family val="1"/>
    </font>
    <font>
      <sz val="8"/>
      <color theme="3"/>
      <name val="Angsana New"/>
      <family val="1"/>
    </font>
    <font>
      <sz val="8"/>
      <color theme="9" tint="-0.249977111117893"/>
      <name val="Angsana New"/>
      <family val="1"/>
    </font>
    <font>
      <b/>
      <u/>
      <sz val="8"/>
      <color theme="1"/>
      <name val="Angsana New"/>
      <family val="1"/>
    </font>
    <font>
      <sz val="14"/>
      <name val="Angsana New"/>
      <family val="1"/>
    </font>
    <font>
      <b/>
      <sz val="8"/>
      <color rgb="FFFF0000"/>
      <name val="Angsana New"/>
      <family val="1"/>
    </font>
    <font>
      <sz val="8"/>
      <color theme="1"/>
      <name val="TH SarabunIT๙"/>
      <family val="2"/>
    </font>
    <font>
      <sz val="8"/>
      <name val="TH SarabunIT๙"/>
      <family val="2"/>
    </font>
    <font>
      <b/>
      <sz val="12"/>
      <color theme="1"/>
      <name val="TH SarabunIT๙"/>
      <family val="2"/>
    </font>
    <font>
      <sz val="9"/>
      <color theme="1"/>
      <name val="TH SarabunIT๙"/>
      <family val="2"/>
    </font>
    <font>
      <sz val="9"/>
      <color indexed="8"/>
      <name val="TH SarabunIT๙"/>
      <family val="2"/>
    </font>
    <font>
      <b/>
      <sz val="9"/>
      <color indexed="8"/>
      <name val="TH SarabunIT๙"/>
      <family val="2"/>
    </font>
    <font>
      <b/>
      <sz val="9"/>
      <color theme="1"/>
      <name val="TH SarabunIT๙"/>
      <family val="2"/>
    </font>
    <font>
      <sz val="9"/>
      <name val="TH SarabunIT๙"/>
      <family val="2"/>
    </font>
    <font>
      <u/>
      <sz val="9"/>
      <color indexed="8"/>
      <name val="TH SarabunIT๙"/>
      <family val="2"/>
    </font>
    <font>
      <sz val="9"/>
      <name val="Angsana New"/>
      <family val="1"/>
    </font>
    <font>
      <sz val="8"/>
      <name val="Angsana New"/>
      <family val="1"/>
    </font>
    <font>
      <sz val="12"/>
      <color rgb="FFC00000"/>
      <name val="Angsana New"/>
      <family val="1"/>
    </font>
    <font>
      <sz val="7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1" fillId="0" borderId="0"/>
    <xf numFmtId="43" fontId="27" fillId="0" borderId="0" applyFont="0" applyFill="0" applyBorder="0" applyAlignment="0" applyProtection="0"/>
    <xf numFmtId="0" fontId="27" fillId="0" borderId="0"/>
  </cellStyleXfs>
  <cellXfs count="823">
    <xf numFmtId="0" fontId="0" fillId="0" borderId="0" xfId="0"/>
    <xf numFmtId="187" fontId="2" fillId="2" borderId="3" xfId="1" applyNumberFormat="1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1" applyNumberFormat="1" applyFont="1" applyAlignment="1">
      <alignment horizontal="left"/>
    </xf>
    <xf numFmtId="187" fontId="4" fillId="0" borderId="0" xfId="1" applyNumberFormat="1" applyFont="1" applyAlignment="1">
      <alignment horizontal="center"/>
    </xf>
    <xf numFmtId="187" fontId="4" fillId="0" borderId="0" xfId="1" applyNumberFormat="1" applyFont="1"/>
    <xf numFmtId="0" fontId="4" fillId="0" borderId="0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87" fontId="2" fillId="0" borderId="5" xfId="1" applyNumberFormat="1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187" fontId="2" fillId="0" borderId="9" xfId="1" applyNumberFormat="1" applyFont="1" applyBorder="1" applyAlignment="1">
      <alignment horizontal="center"/>
    </xf>
    <xf numFmtId="187" fontId="2" fillId="0" borderId="2" xfId="1" applyNumberFormat="1" applyFont="1" applyBorder="1" applyAlignment="1">
      <alignment horizontal="center"/>
    </xf>
    <xf numFmtId="187" fontId="2" fillId="0" borderId="2" xfId="1" applyNumberFormat="1" applyFont="1" applyBorder="1"/>
    <xf numFmtId="0" fontId="2" fillId="0" borderId="0" xfId="0" applyFont="1"/>
    <xf numFmtId="0" fontId="2" fillId="0" borderId="6" xfId="0" applyFont="1" applyBorder="1" applyAlignment="1">
      <alignment horizontal="left"/>
    </xf>
    <xf numFmtId="187" fontId="2" fillId="0" borderId="3" xfId="1" applyNumberFormat="1" applyFont="1" applyBorder="1" applyAlignment="1">
      <alignment horizontal="center"/>
    </xf>
    <xf numFmtId="187" fontId="2" fillId="0" borderId="7" xfId="1" applyNumberFormat="1" applyFont="1" applyBorder="1" applyAlignment="1">
      <alignment horizontal="center"/>
    </xf>
    <xf numFmtId="187" fontId="2" fillId="0" borderId="3" xfId="1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left"/>
    </xf>
    <xf numFmtId="187" fontId="2" fillId="0" borderId="1" xfId="1" applyNumberFormat="1" applyFont="1" applyBorder="1" applyAlignment="1">
      <alignment horizontal="center"/>
    </xf>
    <xf numFmtId="187" fontId="2" fillId="0" borderId="1" xfId="1" applyNumberFormat="1" applyFont="1" applyBorder="1"/>
    <xf numFmtId="187" fontId="2" fillId="0" borderId="0" xfId="1" applyNumberFormat="1" applyFont="1" applyAlignment="1">
      <alignment horizontal="left"/>
    </xf>
    <xf numFmtId="0" fontId="2" fillId="0" borderId="3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87" fontId="2" fillId="0" borderId="3" xfId="1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87" fontId="2" fillId="0" borderId="0" xfId="1" applyNumberFormat="1" applyFont="1" applyBorder="1" applyAlignment="1">
      <alignment horizontal="center"/>
    </xf>
    <xf numFmtId="187" fontId="2" fillId="0" borderId="0" xfId="1" applyNumberFormat="1" applyFont="1" applyBorder="1"/>
    <xf numFmtId="0" fontId="2" fillId="0" borderId="11" xfId="0" applyFont="1" applyBorder="1"/>
    <xf numFmtId="187" fontId="2" fillId="0" borderId="11" xfId="1" applyNumberFormat="1" applyFont="1" applyBorder="1" applyAlignment="1">
      <alignment horizontal="center"/>
    </xf>
    <xf numFmtId="187" fontId="2" fillId="0" borderId="4" xfId="1" applyNumberFormat="1" applyFont="1" applyBorder="1" applyAlignment="1">
      <alignment horizontal="center"/>
    </xf>
    <xf numFmtId="187" fontId="2" fillId="0" borderId="6" xfId="1" applyNumberFormat="1" applyFont="1" applyBorder="1" applyAlignment="1">
      <alignment horizontal="center"/>
    </xf>
    <xf numFmtId="187" fontId="2" fillId="0" borderId="5" xfId="1" applyNumberFormat="1" applyFont="1" applyBorder="1" applyAlignment="1">
      <alignment horizontal="center"/>
    </xf>
    <xf numFmtId="187" fontId="2" fillId="0" borderId="0" xfId="1" applyNumberFormat="1" applyFont="1" applyBorder="1" applyAlignment="1">
      <alignment horizontal="left"/>
    </xf>
    <xf numFmtId="187" fontId="2" fillId="0" borderId="11" xfId="1" applyNumberFormat="1" applyFont="1" applyBorder="1"/>
    <xf numFmtId="0" fontId="2" fillId="0" borderId="4" xfId="0" applyFont="1" applyBorder="1" applyAlignment="1">
      <alignment horizontal="center"/>
    </xf>
    <xf numFmtId="187" fontId="2" fillId="0" borderId="8" xfId="1" applyNumberFormat="1" applyFont="1" applyBorder="1" applyAlignment="1">
      <alignment horizontal="center"/>
    </xf>
    <xf numFmtId="187" fontId="5" fillId="0" borderId="6" xfId="1" quotePrefix="1" applyNumberFormat="1" applyFont="1" applyBorder="1" applyAlignment="1">
      <alignment horizontal="center"/>
    </xf>
    <xf numFmtId="187" fontId="5" fillId="0" borderId="7" xfId="1" quotePrefix="1" applyNumberFormat="1" applyFont="1" applyBorder="1" applyAlignment="1">
      <alignment horizontal="center"/>
    </xf>
    <xf numFmtId="187" fontId="2" fillId="2" borderId="1" xfId="1" applyNumberFormat="1" applyFont="1" applyFill="1" applyBorder="1" applyAlignment="1">
      <alignment horizontal="center"/>
    </xf>
    <xf numFmtId="187" fontId="2" fillId="2" borderId="4" xfId="1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87" fontId="2" fillId="2" borderId="1" xfId="1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187" fontId="2" fillId="2" borderId="3" xfId="1" applyNumberFormat="1" applyFont="1" applyFill="1" applyBorder="1" applyAlignment="1">
      <alignment horizontal="center"/>
    </xf>
    <xf numFmtId="187" fontId="2" fillId="2" borderId="6" xfId="1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0" xfId="0" applyFont="1" applyFill="1" applyBorder="1"/>
    <xf numFmtId="0" fontId="3" fillId="0" borderId="0" xfId="0" applyFont="1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87" fontId="2" fillId="0" borderId="0" xfId="1" applyNumberFormat="1" applyFont="1" applyAlignment="1">
      <alignment horizontal="center"/>
    </xf>
    <xf numFmtId="187" fontId="2" fillId="0" borderId="0" xfId="1" applyNumberFormat="1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textRotation="180"/>
    </xf>
    <xf numFmtId="0" fontId="2" fillId="0" borderId="0" xfId="0" applyFont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7" xfId="0" applyFont="1" applyBorder="1"/>
    <xf numFmtId="0" fontId="10" fillId="0" borderId="0" xfId="0" applyFont="1"/>
    <xf numFmtId="0" fontId="10" fillId="0" borderId="11" xfId="0" applyFont="1" applyBorder="1"/>
    <xf numFmtId="0" fontId="2" fillId="0" borderId="10" xfId="0" applyFont="1" applyBorder="1" applyAlignment="1">
      <alignment horizontal="center"/>
    </xf>
    <xf numFmtId="187" fontId="2" fillId="0" borderId="10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/>
    <xf numFmtId="0" fontId="2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87" fontId="4" fillId="0" borderId="13" xfId="1" applyNumberFormat="1" applyFont="1" applyBorder="1" applyAlignment="1">
      <alignment horizontal="left"/>
    </xf>
    <xf numFmtId="187" fontId="4" fillId="0" borderId="13" xfId="1" applyNumberFormat="1" applyFont="1" applyBorder="1" applyAlignment="1">
      <alignment horizontal="center"/>
    </xf>
    <xf numFmtId="187" fontId="4" fillId="0" borderId="13" xfId="1" applyNumberFormat="1" applyFont="1" applyBorder="1"/>
    <xf numFmtId="187" fontId="4" fillId="0" borderId="14" xfId="1" applyNumberFormat="1" applyFont="1" applyBorder="1" applyAlignment="1">
      <alignment horizontal="center" vertical="center"/>
    </xf>
    <xf numFmtId="187" fontId="11" fillId="0" borderId="3" xfId="1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187" fontId="4" fillId="0" borderId="0" xfId="1" applyNumberFormat="1" applyFont="1" applyBorder="1" applyAlignment="1">
      <alignment horizontal="left"/>
    </xf>
    <xf numFmtId="187" fontId="4" fillId="0" borderId="0" xfId="1" applyNumberFormat="1" applyFont="1" applyBorder="1" applyAlignment="1">
      <alignment horizontal="center"/>
    </xf>
    <xf numFmtId="187" fontId="4" fillId="0" borderId="0" xfId="1" applyNumberFormat="1" applyFont="1" applyBorder="1"/>
    <xf numFmtId="187" fontId="2" fillId="0" borderId="6" xfId="1" applyNumberFormat="1" applyFont="1" applyBorder="1"/>
    <xf numFmtId="0" fontId="2" fillId="0" borderId="10" xfId="0" applyFont="1" applyBorder="1"/>
    <xf numFmtId="187" fontId="2" fillId="2" borderId="2" xfId="1" applyNumberFormat="1" applyFont="1" applyFill="1" applyBorder="1" applyAlignment="1">
      <alignment horizontal="left"/>
    </xf>
    <xf numFmtId="187" fontId="2" fillId="2" borderId="2" xfId="1" applyNumberFormat="1" applyFont="1" applyFill="1" applyBorder="1" applyAlignment="1">
      <alignment horizontal="center"/>
    </xf>
    <xf numFmtId="187" fontId="2" fillId="2" borderId="5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/>
    <xf numFmtId="187" fontId="2" fillId="2" borderId="0" xfId="1" applyNumberFormat="1" applyFont="1" applyFill="1" applyBorder="1" applyAlignment="1">
      <alignment horizontal="left"/>
    </xf>
    <xf numFmtId="187" fontId="2" fillId="2" borderId="0" xfId="1" applyNumberFormat="1" applyFont="1" applyFill="1" applyBorder="1" applyAlignment="1">
      <alignment horizontal="center"/>
    </xf>
    <xf numFmtId="187" fontId="2" fillId="2" borderId="0" xfId="1" applyNumberFormat="1" applyFont="1" applyFill="1" applyBorder="1"/>
    <xf numFmtId="0" fontId="4" fillId="0" borderId="0" xfId="0" applyFont="1" applyBorder="1" applyAlignment="1">
      <alignment horizontal="left"/>
    </xf>
    <xf numFmtId="187" fontId="11" fillId="0" borderId="7" xfId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3" fontId="14" fillId="0" borderId="0" xfId="0" applyNumberFormat="1" applyFont="1"/>
    <xf numFmtId="3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horizontal="center"/>
    </xf>
    <xf numFmtId="3" fontId="15" fillId="0" borderId="4" xfId="0" applyNumberFormat="1" applyFont="1" applyBorder="1" applyAlignment="1">
      <alignment vertical="center"/>
    </xf>
    <xf numFmtId="3" fontId="15" fillId="0" borderId="10" xfId="0" applyNumberFormat="1" applyFont="1" applyBorder="1" applyAlignment="1">
      <alignment vertical="center"/>
    </xf>
    <xf numFmtId="3" fontId="15" fillId="0" borderId="2" xfId="0" applyNumberFormat="1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/>
    </xf>
    <xf numFmtId="3" fontId="15" fillId="0" borderId="6" xfId="0" applyNumberFormat="1" applyFont="1" applyBorder="1" applyAlignment="1">
      <alignment vertical="center"/>
    </xf>
    <xf numFmtId="3" fontId="15" fillId="0" borderId="11" xfId="0" applyNumberFormat="1" applyFont="1" applyBorder="1" applyAlignment="1">
      <alignment vertical="center"/>
    </xf>
    <xf numFmtId="3" fontId="15" fillId="0" borderId="3" xfId="0" applyNumberFormat="1" applyFont="1" applyBorder="1" applyAlignment="1">
      <alignment vertical="center"/>
    </xf>
    <xf numFmtId="3" fontId="15" fillId="0" borderId="3" xfId="0" applyNumberFormat="1" applyFont="1" applyBorder="1" applyAlignment="1">
      <alignment horizontal="center"/>
    </xf>
    <xf numFmtId="0" fontId="15" fillId="0" borderId="15" xfId="0" applyNumberFormat="1" applyFont="1" applyBorder="1" applyAlignment="1">
      <alignment horizontal="center"/>
    </xf>
    <xf numFmtId="3" fontId="14" fillId="0" borderId="16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/>
    </xf>
    <xf numFmtId="3" fontId="14" fillId="0" borderId="16" xfId="0" applyNumberFormat="1" applyFont="1" applyBorder="1"/>
    <xf numFmtId="3" fontId="14" fillId="0" borderId="17" xfId="0" applyNumberFormat="1" applyFont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 vertical="center"/>
    </xf>
    <xf numFmtId="3" fontId="14" fillId="0" borderId="15" xfId="0" applyNumberFormat="1" applyFont="1" applyBorder="1" applyAlignment="1">
      <alignment horizontal="left" vertical="center"/>
    </xf>
    <xf numFmtId="3" fontId="14" fillId="3" borderId="0" xfId="0" applyNumberFormat="1" applyFont="1" applyFill="1"/>
    <xf numFmtId="3" fontId="15" fillId="0" borderId="15" xfId="0" applyNumberFormat="1" applyFont="1" applyBorder="1" applyAlignment="1">
      <alignment horizontal="center"/>
    </xf>
    <xf numFmtId="3" fontId="14" fillId="0" borderId="15" xfId="0" applyNumberFormat="1" applyFont="1" applyBorder="1"/>
    <xf numFmtId="3" fontId="19" fillId="0" borderId="0" xfId="0" applyNumberFormat="1" applyFont="1" applyAlignment="1">
      <alignment horizontal="left"/>
    </xf>
    <xf numFmtId="3" fontId="14" fillId="0" borderId="0" xfId="0" applyNumberFormat="1" applyFont="1" applyBorder="1" applyAlignment="1">
      <alignment horizontal="center"/>
    </xf>
    <xf numFmtId="3" fontId="14" fillId="0" borderId="0" xfId="0" applyNumberFormat="1" applyFont="1" applyBorder="1"/>
    <xf numFmtId="3" fontId="15" fillId="0" borderId="8" xfId="0" applyNumberFormat="1" applyFont="1" applyBorder="1" applyAlignment="1">
      <alignment vertical="center"/>
    </xf>
    <xf numFmtId="3" fontId="15" fillId="0" borderId="7" xfId="0" applyNumberFormat="1" applyFont="1" applyBorder="1" applyAlignment="1">
      <alignment vertical="center"/>
    </xf>
    <xf numFmtId="3" fontId="18" fillId="0" borderId="15" xfId="0" applyNumberFormat="1" applyFont="1" applyBorder="1"/>
    <xf numFmtId="3" fontId="14" fillId="0" borderId="1" xfId="0" applyNumberFormat="1" applyFont="1" applyBorder="1" applyAlignment="1">
      <alignment horizontal="left"/>
    </xf>
    <xf numFmtId="3" fontId="15" fillId="5" borderId="1" xfId="0" applyNumberFormat="1" applyFont="1" applyFill="1" applyBorder="1"/>
    <xf numFmtId="3" fontId="14" fillId="5" borderId="0" xfId="0" applyNumberFormat="1" applyFont="1" applyFill="1"/>
    <xf numFmtId="3" fontId="15" fillId="5" borderId="20" xfId="0" applyNumberFormat="1" applyFont="1" applyFill="1" applyBorder="1"/>
    <xf numFmtId="3" fontId="14" fillId="3" borderId="0" xfId="0" applyNumberFormat="1" applyFont="1" applyFill="1" applyBorder="1"/>
    <xf numFmtId="0" fontId="12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187" fontId="16" fillId="0" borderId="0" xfId="1" applyNumberFormat="1" applyFont="1" applyAlignment="1">
      <alignment horizontal="center"/>
    </xf>
    <xf numFmtId="187" fontId="16" fillId="0" borderId="0" xfId="1" applyNumberFormat="1" applyFont="1"/>
    <xf numFmtId="0" fontId="16" fillId="0" borderId="0" xfId="0" applyFont="1" applyFill="1"/>
    <xf numFmtId="0" fontId="16" fillId="0" borderId="0" xfId="0" applyFont="1" applyAlignment="1">
      <alignment horizontal="left"/>
    </xf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187" fontId="16" fillId="0" borderId="6" xfId="1" applyNumberFormat="1" applyFont="1" applyBorder="1"/>
    <xf numFmtId="187" fontId="16" fillId="0" borderId="11" xfId="1" applyNumberFormat="1" applyFont="1" applyBorder="1"/>
    <xf numFmtId="187" fontId="16" fillId="0" borderId="7" xfId="1" applyNumberFormat="1" applyFont="1" applyBorder="1"/>
    <xf numFmtId="0" fontId="16" fillId="0" borderId="3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187" fontId="16" fillId="0" borderId="6" xfId="1" applyNumberFormat="1" applyFont="1" applyBorder="1" applyAlignment="1">
      <alignment horizontal="center"/>
    </xf>
    <xf numFmtId="187" fontId="16" fillId="0" borderId="3" xfId="1" quotePrefix="1" applyNumberFormat="1" applyFont="1" applyBorder="1" applyAlignment="1">
      <alignment horizontal="center"/>
    </xf>
    <xf numFmtId="0" fontId="16" fillId="0" borderId="7" xfId="1" applyNumberFormat="1" applyFont="1" applyBorder="1" applyAlignment="1">
      <alignment horizontal="center"/>
    </xf>
    <xf numFmtId="0" fontId="16" fillId="0" borderId="9" xfId="1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5" xfId="0" applyFont="1" applyBorder="1" applyAlignment="1">
      <alignment horizontal="center"/>
    </xf>
    <xf numFmtId="187" fontId="18" fillId="0" borderId="1" xfId="1" applyNumberFormat="1" applyFont="1" applyBorder="1"/>
    <xf numFmtId="187" fontId="18" fillId="0" borderId="1" xfId="1" applyNumberFormat="1" applyFont="1" applyBorder="1" applyAlignment="1">
      <alignment horizontal="center"/>
    </xf>
    <xf numFmtId="187" fontId="18" fillId="0" borderId="4" xfId="1" applyNumberFormat="1" applyFont="1" applyBorder="1"/>
    <xf numFmtId="187" fontId="18" fillId="0" borderId="8" xfId="1" applyNumberFormat="1" applyFont="1" applyBorder="1"/>
    <xf numFmtId="0" fontId="18" fillId="0" borderId="0" xfId="0" applyFont="1" applyFill="1"/>
    <xf numFmtId="0" fontId="18" fillId="0" borderId="0" xfId="0" applyFont="1"/>
    <xf numFmtId="0" fontId="18" fillId="0" borderId="3" xfId="0" applyFont="1" applyBorder="1" applyAlignment="1">
      <alignment horizontal="center"/>
    </xf>
    <xf numFmtId="0" fontId="18" fillId="0" borderId="3" xfId="0" applyFont="1" applyBorder="1"/>
    <xf numFmtId="187" fontId="18" fillId="0" borderId="3" xfId="1" applyNumberFormat="1" applyFont="1" applyBorder="1" applyAlignment="1">
      <alignment horizontal="center"/>
    </xf>
    <xf numFmtId="187" fontId="18" fillId="0" borderId="3" xfId="1" applyNumberFormat="1" applyFont="1" applyBorder="1"/>
    <xf numFmtId="187" fontId="18" fillId="0" borderId="3" xfId="1" applyNumberFormat="1" applyFont="1" applyBorder="1" applyAlignment="1"/>
    <xf numFmtId="187" fontId="18" fillId="0" borderId="6" xfId="1" applyNumberFormat="1" applyFont="1" applyBorder="1"/>
    <xf numFmtId="187" fontId="18" fillId="0" borderId="7" xfId="1" applyNumberFormat="1" applyFont="1" applyBorder="1"/>
    <xf numFmtId="187" fontId="13" fillId="0" borderId="1" xfId="1" applyNumberFormat="1" applyFont="1" applyBorder="1"/>
    <xf numFmtId="187" fontId="18" fillId="0" borderId="2" xfId="1" applyNumberFormat="1" applyFont="1" applyBorder="1"/>
    <xf numFmtId="187" fontId="18" fillId="0" borderId="5" xfId="1" applyNumberFormat="1" applyFont="1" applyBorder="1"/>
    <xf numFmtId="187" fontId="18" fillId="0" borderId="9" xfId="1" applyNumberFormat="1" applyFont="1" applyBorder="1"/>
    <xf numFmtId="187" fontId="13" fillId="0" borderId="3" xfId="1" applyNumberFormat="1" applyFont="1" applyBorder="1"/>
    <xf numFmtId="0" fontId="18" fillId="0" borderId="2" xfId="0" applyFont="1" applyBorder="1" applyAlignment="1">
      <alignment horizontal="center"/>
    </xf>
    <xf numFmtId="0" fontId="12" fillId="0" borderId="2" xfId="0" applyFont="1" applyBorder="1"/>
    <xf numFmtId="0" fontId="18" fillId="0" borderId="4" xfId="0" applyFont="1" applyBorder="1" applyAlignment="1">
      <alignment horizontal="center"/>
    </xf>
    <xf numFmtId="187" fontId="18" fillId="0" borderId="1" xfId="1" applyNumberFormat="1" applyFont="1" applyBorder="1" applyAlignment="1"/>
    <xf numFmtId="187" fontId="18" fillId="0" borderId="10" xfId="1" applyNumberFormat="1" applyFont="1" applyBorder="1"/>
    <xf numFmtId="0" fontId="18" fillId="0" borderId="2" xfId="0" applyFont="1" applyBorder="1"/>
    <xf numFmtId="187" fontId="18" fillId="0" borderId="2" xfId="1" applyNumberFormat="1" applyFont="1" applyBorder="1" applyAlignment="1">
      <alignment horizontal="center"/>
    </xf>
    <xf numFmtId="187" fontId="18" fillId="0" borderId="0" xfId="1" applyNumberFormat="1" applyFont="1" applyBorder="1"/>
    <xf numFmtId="187" fontId="13" fillId="0" borderId="9" xfId="1" applyNumberFormat="1" applyFont="1" applyBorder="1"/>
    <xf numFmtId="0" fontId="18" fillId="0" borderId="6" xfId="0" applyFont="1" applyBorder="1" applyAlignment="1">
      <alignment horizontal="center"/>
    </xf>
    <xf numFmtId="187" fontId="18" fillId="0" borderId="11" xfId="1" applyNumberFormat="1" applyFont="1" applyBorder="1"/>
    <xf numFmtId="187" fontId="13" fillId="0" borderId="7" xfId="1" applyNumberFormat="1" applyFont="1" applyBorder="1"/>
    <xf numFmtId="0" fontId="18" fillId="0" borderId="9" xfId="0" applyFont="1" applyBorder="1" applyAlignment="1">
      <alignment horizontal="center"/>
    </xf>
    <xf numFmtId="187" fontId="18" fillId="0" borderId="5" xfId="1" applyNumberFormat="1" applyFont="1" applyBorder="1" applyAlignment="1">
      <alignment horizontal="center"/>
    </xf>
    <xf numFmtId="187" fontId="18" fillId="0" borderId="2" xfId="1" quotePrefix="1" applyNumberFormat="1" applyFont="1" applyBorder="1" applyAlignment="1">
      <alignment horizontal="center"/>
    </xf>
    <xf numFmtId="187" fontId="18" fillId="0" borderId="9" xfId="1" applyNumberFormat="1" applyFont="1" applyBorder="1" applyAlignment="1">
      <alignment horizontal="center"/>
    </xf>
    <xf numFmtId="187" fontId="18" fillId="0" borderId="6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187" fontId="18" fillId="0" borderId="15" xfId="1" applyNumberFormat="1" applyFont="1" applyBorder="1"/>
    <xf numFmtId="0" fontId="18" fillId="0" borderId="15" xfId="0" applyFont="1" applyBorder="1"/>
    <xf numFmtId="0" fontId="12" fillId="0" borderId="15" xfId="0" applyFont="1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187" fontId="18" fillId="0" borderId="0" xfId="1" applyNumberFormat="1" applyFont="1" applyBorder="1" applyAlignment="1">
      <alignment horizontal="center"/>
    </xf>
    <xf numFmtId="0" fontId="18" fillId="0" borderId="0" xfId="0" applyFont="1" applyFill="1" applyBorder="1"/>
    <xf numFmtId="0" fontId="23" fillId="0" borderId="0" xfId="0" applyFont="1" applyAlignment="1">
      <alignment horizontal="center" textRotation="180"/>
    </xf>
    <xf numFmtId="0" fontId="12" fillId="0" borderId="1" xfId="0" applyFont="1" applyBorder="1"/>
    <xf numFmtId="187" fontId="18" fillId="0" borderId="9" xfId="1" quotePrefix="1" applyNumberFormat="1" applyFont="1" applyBorder="1" applyAlignment="1">
      <alignment horizontal="center"/>
    </xf>
    <xf numFmtId="187" fontId="18" fillId="0" borderId="7" xfId="1" applyNumberFormat="1" applyFont="1" applyBorder="1" applyAlignment="1">
      <alignment horizontal="center"/>
    </xf>
    <xf numFmtId="0" fontId="23" fillId="0" borderId="7" xfId="0" applyFont="1" applyBorder="1" applyAlignment="1">
      <alignment horizontal="center" textRotation="180"/>
    </xf>
    <xf numFmtId="2" fontId="18" fillId="0" borderId="15" xfId="0" applyNumberFormat="1" applyFont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left"/>
    </xf>
    <xf numFmtId="0" fontId="12" fillId="0" borderId="0" xfId="0" applyFont="1" applyBorder="1"/>
    <xf numFmtId="0" fontId="18" fillId="2" borderId="15" xfId="0" applyFont="1" applyFill="1" applyBorder="1" applyAlignment="1">
      <alignment horizontal="center"/>
    </xf>
    <xf numFmtId="0" fontId="12" fillId="2" borderId="15" xfId="0" applyFont="1" applyFill="1" applyBorder="1"/>
    <xf numFmtId="187" fontId="18" fillId="2" borderId="15" xfId="1" applyNumberFormat="1" applyFont="1" applyFill="1" applyBorder="1" applyAlignment="1">
      <alignment horizontal="center"/>
    </xf>
    <xf numFmtId="187" fontId="18" fillId="2" borderId="15" xfId="1" applyNumberFormat="1" applyFont="1" applyFill="1" applyBorder="1"/>
    <xf numFmtId="187" fontId="18" fillId="2" borderId="1" xfId="1" applyNumberFormat="1" applyFont="1" applyFill="1" applyBorder="1" applyAlignment="1">
      <alignment horizontal="center"/>
    </xf>
    <xf numFmtId="187" fontId="18" fillId="2" borderId="1" xfId="1" applyNumberFormat="1" applyFont="1" applyFill="1" applyBorder="1"/>
    <xf numFmtId="0" fontId="18" fillId="2" borderId="0" xfId="0" applyFont="1" applyFill="1"/>
    <xf numFmtId="0" fontId="13" fillId="2" borderId="15" xfId="0" applyFont="1" applyFill="1" applyBorder="1"/>
    <xf numFmtId="0" fontId="18" fillId="2" borderId="15" xfId="0" applyFont="1" applyFill="1" applyBorder="1"/>
    <xf numFmtId="0" fontId="18" fillId="2" borderId="1" xfId="0" applyFont="1" applyFill="1" applyBorder="1" applyAlignment="1">
      <alignment horizontal="center"/>
    </xf>
    <xf numFmtId="0" fontId="24" fillId="2" borderId="1" xfId="0" applyFont="1" applyFill="1" applyBorder="1"/>
    <xf numFmtId="0" fontId="18" fillId="2" borderId="0" xfId="0" applyFont="1" applyFill="1" applyBorder="1"/>
    <xf numFmtId="0" fontId="18" fillId="0" borderId="0" xfId="0" applyFont="1" applyFill="1" applyBorder="1" applyAlignment="1">
      <alignment horizontal="center"/>
    </xf>
    <xf numFmtId="0" fontId="13" fillId="0" borderId="0" xfId="0" applyFont="1" applyFill="1" applyBorder="1"/>
    <xf numFmtId="187" fontId="18" fillId="0" borderId="0" xfId="1" applyNumberFormat="1" applyFont="1" applyFill="1" applyBorder="1" applyAlignment="1">
      <alignment horizontal="center"/>
    </xf>
    <xf numFmtId="187" fontId="22" fillId="0" borderId="2" xfId="1" quotePrefix="1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187" fontId="16" fillId="0" borderId="15" xfId="1" applyNumberFormat="1" applyFont="1" applyBorder="1"/>
    <xf numFmtId="0" fontId="25" fillId="0" borderId="1" xfId="0" quotePrefix="1" applyFont="1" applyBorder="1" applyAlignment="1">
      <alignment horizontal="center"/>
    </xf>
    <xf numFmtId="187" fontId="25" fillId="0" borderId="1" xfId="1" applyNumberFormat="1" applyFont="1" applyBorder="1"/>
    <xf numFmtId="0" fontId="22" fillId="0" borderId="0" xfId="0" applyFont="1" applyFill="1"/>
    <xf numFmtId="0" fontId="22" fillId="0" borderId="0" xfId="0" applyFont="1"/>
    <xf numFmtId="0" fontId="25" fillId="0" borderId="15" xfId="0" quotePrefix="1" applyFont="1" applyBorder="1" applyAlignment="1">
      <alignment horizontal="center"/>
    </xf>
    <xf numFmtId="187" fontId="25" fillId="0" borderId="15" xfId="1" applyNumberFormat="1" applyFont="1" applyBorder="1"/>
    <xf numFmtId="0" fontId="2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87" fontId="18" fillId="0" borderId="0" xfId="1" applyNumberFormat="1" applyFont="1" applyAlignment="1">
      <alignment horizontal="center"/>
    </xf>
    <xf numFmtId="3" fontId="18" fillId="0" borderId="0" xfId="0" applyNumberFormat="1" applyFont="1" applyAlignment="1">
      <alignment horizontal="left"/>
    </xf>
    <xf numFmtId="187" fontId="18" fillId="0" borderId="0" xfId="1" applyNumberFormat="1" applyFont="1" applyAlignment="1"/>
    <xf numFmtId="187" fontId="18" fillId="0" borderId="0" xfId="1" applyNumberFormat="1" applyFont="1"/>
    <xf numFmtId="0" fontId="23" fillId="0" borderId="15" xfId="0" applyFont="1" applyBorder="1" applyAlignment="1">
      <alignment horizontal="center" textRotation="180"/>
    </xf>
    <xf numFmtId="187" fontId="14" fillId="0" borderId="0" xfId="1" applyNumberFormat="1" applyFont="1"/>
    <xf numFmtId="187" fontId="14" fillId="0" borderId="0" xfId="1" applyNumberFormat="1" applyFont="1" applyAlignment="1">
      <alignment horizontal="center"/>
    </xf>
    <xf numFmtId="0" fontId="14" fillId="0" borderId="0" xfId="0" applyFont="1"/>
    <xf numFmtId="3" fontId="20" fillId="0" borderId="4" xfId="0" applyNumberFormat="1" applyFont="1" applyBorder="1" applyAlignment="1">
      <alignment horizontal="left"/>
    </xf>
    <xf numFmtId="3" fontId="20" fillId="0" borderId="8" xfId="0" applyNumberFormat="1" applyFont="1" applyBorder="1" applyAlignment="1">
      <alignment horizontal="left"/>
    </xf>
    <xf numFmtId="3" fontId="15" fillId="0" borderId="15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1" fillId="0" borderId="7" xfId="1" applyNumberFormat="1" applyFont="1" applyBorder="1" applyAlignment="1"/>
    <xf numFmtId="3" fontId="14" fillId="3" borderId="15" xfId="0" applyNumberFormat="1" applyFont="1" applyFill="1" applyBorder="1" applyAlignment="1">
      <alignment horizontal="center"/>
    </xf>
    <xf numFmtId="187" fontId="11" fillId="0" borderId="7" xfId="1" applyNumberFormat="1" applyFont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8" fillId="3" borderId="15" xfId="0" applyFont="1" applyFill="1" applyBorder="1" applyAlignment="1">
      <alignment horizontal="center"/>
    </xf>
    <xf numFmtId="187" fontId="18" fillId="6" borderId="15" xfId="1" applyNumberFormat="1" applyFont="1" applyFill="1" applyBorder="1"/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3" fontId="15" fillId="0" borderId="0" xfId="0" applyNumberFormat="1" applyFont="1" applyBorder="1" applyAlignment="1">
      <alignment horizontal="center"/>
    </xf>
    <xf numFmtId="3" fontId="14" fillId="5" borderId="12" xfId="0" applyNumberFormat="1" applyFont="1" applyFill="1" applyBorder="1"/>
    <xf numFmtId="3" fontId="15" fillId="5" borderId="14" xfId="0" applyNumberFormat="1" applyFont="1" applyFill="1" applyBorder="1" applyAlignment="1">
      <alignment horizontal="center"/>
    </xf>
    <xf numFmtId="3" fontId="15" fillId="5" borderId="15" xfId="0" applyNumberFormat="1" applyFont="1" applyFill="1" applyBorder="1" applyAlignment="1">
      <alignment horizontal="center"/>
    </xf>
    <xf numFmtId="3" fontId="14" fillId="5" borderId="15" xfId="0" applyNumberFormat="1" applyFont="1" applyFill="1" applyBorder="1"/>
    <xf numFmtId="3" fontId="15" fillId="5" borderId="12" xfId="0" applyNumberFormat="1" applyFont="1" applyFill="1" applyBorder="1"/>
    <xf numFmtId="3" fontId="15" fillId="5" borderId="15" xfId="0" applyNumberFormat="1" applyFont="1" applyFill="1" applyBorder="1"/>
    <xf numFmtId="3" fontId="15" fillId="5" borderId="0" xfId="0" applyNumberFormat="1" applyFont="1" applyFill="1"/>
    <xf numFmtId="3" fontId="14" fillId="5" borderId="15" xfId="0" applyNumberFormat="1" applyFont="1" applyFill="1" applyBorder="1" applyAlignment="1">
      <alignment horizontal="center"/>
    </xf>
    <xf numFmtId="3" fontId="29" fillId="4" borderId="15" xfId="0" applyNumberFormat="1" applyFont="1" applyFill="1" applyBorder="1" applyAlignment="1">
      <alignment horizontal="center"/>
    </xf>
    <xf numFmtId="3" fontId="29" fillId="4" borderId="15" xfId="0" applyNumberFormat="1" applyFont="1" applyFill="1" applyBorder="1"/>
    <xf numFmtId="3" fontId="29" fillId="4" borderId="0" xfId="0" applyNumberFormat="1" applyFont="1" applyFill="1"/>
    <xf numFmtId="0" fontId="30" fillId="4" borderId="0" xfId="0" applyFont="1" applyFill="1"/>
    <xf numFmtId="0" fontId="30" fillId="3" borderId="0" xfId="0" applyFont="1" applyFill="1" applyBorder="1" applyAlignment="1">
      <alignment horizontal="center"/>
    </xf>
    <xf numFmtId="0" fontId="30" fillId="3" borderId="0" xfId="0" applyFont="1" applyFill="1" applyBorder="1"/>
    <xf numFmtId="187" fontId="30" fillId="3" borderId="0" xfId="1" applyNumberFormat="1" applyFont="1" applyFill="1" applyBorder="1" applyAlignment="1">
      <alignment horizontal="left"/>
    </xf>
    <xf numFmtId="187" fontId="30" fillId="3" borderId="0" xfId="1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87" fontId="2" fillId="3" borderId="0" xfId="1" applyNumberFormat="1" applyFont="1" applyFill="1" applyBorder="1" applyAlignment="1">
      <alignment horizontal="left"/>
    </xf>
    <xf numFmtId="187" fontId="2" fillId="3" borderId="0" xfId="1" applyNumberFormat="1" applyFont="1" applyFill="1" applyBorder="1" applyAlignment="1">
      <alignment horizontal="center"/>
    </xf>
    <xf numFmtId="187" fontId="2" fillId="3" borderId="0" xfId="1" applyNumberFormat="1" applyFont="1" applyFill="1" applyBorder="1" applyAlignment="1">
      <alignment horizontal="center" vertical="center" wrapText="1"/>
    </xf>
    <xf numFmtId="0" fontId="2" fillId="3" borderId="0" xfId="0" applyFont="1" applyFill="1" applyBorder="1"/>
    <xf numFmtId="2" fontId="18" fillId="0" borderId="0" xfId="0" applyNumberFormat="1" applyFont="1" applyBorder="1" applyAlignment="1">
      <alignment horizontal="center"/>
    </xf>
    <xf numFmtId="187" fontId="18" fillId="3" borderId="15" xfId="1" applyNumberFormat="1" applyFont="1" applyFill="1" applyBorder="1" applyAlignment="1">
      <alignment horizontal="center"/>
    </xf>
    <xf numFmtId="3" fontId="14" fillId="3" borderId="15" xfId="0" applyNumberFormat="1" applyFont="1" applyFill="1" applyBorder="1" applyAlignment="1">
      <alignment horizontal="left"/>
    </xf>
    <xf numFmtId="0" fontId="2" fillId="4" borderId="0" xfId="0" applyFont="1" applyFill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8" xfId="0" applyFont="1" applyBorder="1" applyAlignment="1">
      <alignment horizontal="center"/>
    </xf>
    <xf numFmtId="187" fontId="5" fillId="0" borderId="1" xfId="1" applyNumberFormat="1" applyFont="1" applyBorder="1"/>
    <xf numFmtId="187" fontId="5" fillId="0" borderId="1" xfId="1" applyNumberFormat="1" applyFont="1" applyBorder="1" applyAlignment="1">
      <alignment horizontal="center"/>
    </xf>
    <xf numFmtId="187" fontId="33" fillId="0" borderId="1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/>
    <xf numFmtId="187" fontId="5" fillId="0" borderId="3" xfId="1" applyNumberFormat="1" applyFont="1" applyBorder="1" applyAlignment="1">
      <alignment horizontal="center"/>
    </xf>
    <xf numFmtId="187" fontId="5" fillId="0" borderId="3" xfId="1" applyNumberFormat="1" applyFont="1" applyBorder="1"/>
    <xf numFmtId="0" fontId="5" fillId="0" borderId="2" xfId="0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2" xfId="0" applyFont="1" applyBorder="1"/>
    <xf numFmtId="187" fontId="5" fillId="0" borderId="2" xfId="1" applyNumberFormat="1" applyFont="1" applyBorder="1" applyAlignment="1">
      <alignment horizontal="center"/>
    </xf>
    <xf numFmtId="187" fontId="5" fillId="0" borderId="5" xfId="1" applyNumberFormat="1" applyFont="1" applyBorder="1" applyAlignment="1">
      <alignment horizontal="center"/>
    </xf>
    <xf numFmtId="187" fontId="5" fillId="0" borderId="6" xfId="1" applyNumberFormat="1" applyFont="1" applyBorder="1" applyAlignment="1">
      <alignment horizontal="center"/>
    </xf>
    <xf numFmtId="187" fontId="31" fillId="3" borderId="1" xfId="1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1" xfId="0" applyFont="1" applyFill="1" applyBorder="1"/>
    <xf numFmtId="187" fontId="5" fillId="3" borderId="1" xfId="1" applyNumberFormat="1" applyFont="1" applyFill="1" applyBorder="1"/>
    <xf numFmtId="187" fontId="5" fillId="3" borderId="1" xfId="1" applyNumberFormat="1" applyFont="1" applyFill="1" applyBorder="1" applyAlignment="1">
      <alignment horizontal="center"/>
    </xf>
    <xf numFmtId="187" fontId="34" fillId="3" borderId="1" xfId="1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187" fontId="5" fillId="3" borderId="3" xfId="1" applyNumberFormat="1" applyFont="1" applyFill="1" applyBorder="1" applyAlignment="1">
      <alignment horizontal="left"/>
    </xf>
    <xf numFmtId="187" fontId="5" fillId="3" borderId="3" xfId="1" applyNumberFormat="1" applyFont="1" applyFill="1" applyBorder="1" applyAlignment="1">
      <alignment horizontal="center"/>
    </xf>
    <xf numFmtId="187" fontId="34" fillId="3" borderId="3" xfId="1" applyNumberFormat="1" applyFont="1" applyFill="1" applyBorder="1" applyAlignment="1">
      <alignment horizontal="center"/>
    </xf>
    <xf numFmtId="0" fontId="5" fillId="3" borderId="3" xfId="0" applyFont="1" applyFill="1" applyBorder="1"/>
    <xf numFmtId="187" fontId="30" fillId="3" borderId="3" xfId="1" applyNumberFormat="1" applyFont="1" applyFill="1" applyBorder="1"/>
    <xf numFmtId="3" fontId="14" fillId="0" borderId="0" xfId="0" applyNumberFormat="1" applyFont="1" applyAlignment="1">
      <alignment horizontal="left"/>
    </xf>
    <xf numFmtId="0" fontId="18" fillId="3" borderId="15" xfId="0" applyFont="1" applyFill="1" applyBorder="1"/>
    <xf numFmtId="187" fontId="18" fillId="3" borderId="15" xfId="1" applyNumberFormat="1" applyFont="1" applyFill="1" applyBorder="1"/>
    <xf numFmtId="187" fontId="18" fillId="3" borderId="1" xfId="1" applyNumberFormat="1" applyFont="1" applyFill="1" applyBorder="1" applyAlignment="1">
      <alignment horizontal="center"/>
    </xf>
    <xf numFmtId="0" fontId="18" fillId="3" borderId="0" xfId="0" applyFont="1" applyFill="1"/>
    <xf numFmtId="0" fontId="32" fillId="6" borderId="15" xfId="0" applyFont="1" applyFill="1" applyBorder="1" applyAlignment="1">
      <alignment horizontal="center"/>
    </xf>
    <xf numFmtId="0" fontId="32" fillId="6" borderId="15" xfId="0" applyFont="1" applyFill="1" applyBorder="1"/>
    <xf numFmtId="187" fontId="32" fillId="6" borderId="15" xfId="1" applyNumberFormat="1" applyFont="1" applyFill="1" applyBorder="1" applyAlignment="1">
      <alignment horizontal="center"/>
    </xf>
    <xf numFmtId="187" fontId="32" fillId="6" borderId="15" xfId="1" applyNumberFormat="1" applyFont="1" applyFill="1" applyBorder="1"/>
    <xf numFmtId="0" fontId="32" fillId="6" borderId="0" xfId="0" applyFont="1" applyFill="1"/>
    <xf numFmtId="2" fontId="32" fillId="6" borderId="15" xfId="0" applyNumberFormat="1" applyFont="1" applyFill="1" applyBorder="1" applyAlignment="1">
      <alignment horizontal="left"/>
    </xf>
    <xf numFmtId="2" fontId="32" fillId="6" borderId="15" xfId="0" applyNumberFormat="1" applyFont="1" applyFill="1" applyBorder="1" applyAlignment="1">
      <alignment horizontal="center"/>
    </xf>
    <xf numFmtId="2" fontId="32" fillId="6" borderId="15" xfId="1" applyNumberFormat="1" applyFont="1" applyFill="1" applyBorder="1" applyAlignment="1">
      <alignment horizontal="center"/>
    </xf>
    <xf numFmtId="0" fontId="32" fillId="6" borderId="0" xfId="0" applyFont="1" applyFill="1" applyAlignment="1">
      <alignment horizontal="center"/>
    </xf>
    <xf numFmtId="0" fontId="28" fillId="3" borderId="15" xfId="0" applyFont="1" applyFill="1" applyBorder="1"/>
    <xf numFmtId="0" fontId="22" fillId="3" borderId="15" xfId="0" applyFont="1" applyFill="1" applyBorder="1" applyAlignment="1">
      <alignment horizontal="center"/>
    </xf>
    <xf numFmtId="0" fontId="22" fillId="3" borderId="15" xfId="0" applyFont="1" applyFill="1" applyBorder="1"/>
    <xf numFmtId="2" fontId="22" fillId="3" borderId="15" xfId="0" applyNumberFormat="1" applyFont="1" applyFill="1" applyBorder="1" applyAlignment="1">
      <alignment horizontal="center"/>
    </xf>
    <xf numFmtId="187" fontId="22" fillId="3" borderId="15" xfId="1" applyNumberFormat="1" applyFont="1" applyFill="1" applyBorder="1" applyAlignment="1">
      <alignment horizontal="center"/>
    </xf>
    <xf numFmtId="187" fontId="22" fillId="3" borderId="15" xfId="1" applyNumberFormat="1" applyFont="1" applyFill="1" applyBorder="1"/>
    <xf numFmtId="187" fontId="22" fillId="3" borderId="1" xfId="1" applyNumberFormat="1" applyFont="1" applyFill="1" applyBorder="1" applyAlignment="1">
      <alignment horizontal="center"/>
    </xf>
    <xf numFmtId="187" fontId="22" fillId="3" borderId="2" xfId="1" applyNumberFormat="1" applyFont="1" applyFill="1" applyBorder="1"/>
    <xf numFmtId="0" fontId="22" fillId="3" borderId="0" xfId="0" applyFont="1" applyFill="1"/>
    <xf numFmtId="187" fontId="16" fillId="2" borderId="15" xfId="1" applyNumberFormat="1" applyFont="1" applyFill="1" applyBorder="1"/>
    <xf numFmtId="0" fontId="16" fillId="0" borderId="15" xfId="1" applyNumberFormat="1" applyFont="1" applyBorder="1" applyAlignment="1">
      <alignment horizontal="center"/>
    </xf>
    <xf numFmtId="187" fontId="16" fillId="0" borderId="15" xfId="1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36" fillId="0" borderId="11" xfId="0" applyFont="1" applyFill="1" applyBorder="1" applyAlignment="1"/>
    <xf numFmtId="0" fontId="37" fillId="0" borderId="11" xfId="0" applyFont="1" applyFill="1" applyBorder="1" applyAlignment="1"/>
    <xf numFmtId="0" fontId="11" fillId="0" borderId="11" xfId="0" applyFont="1" applyFill="1" applyBorder="1" applyAlignment="1"/>
    <xf numFmtId="0" fontId="35" fillId="0" borderId="11" xfId="0" applyFont="1" applyFill="1" applyBorder="1" applyAlignment="1"/>
    <xf numFmtId="0" fontId="38" fillId="0" borderId="11" xfId="0" applyFont="1" applyFill="1" applyBorder="1" applyAlignment="1"/>
    <xf numFmtId="0" fontId="11" fillId="0" borderId="0" xfId="0" applyFont="1" applyFill="1"/>
    <xf numFmtId="49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49" fontId="39" fillId="0" borderId="2" xfId="0" applyNumberFormat="1" applyFont="1" applyFill="1" applyBorder="1" applyAlignment="1">
      <alignment horizontal="center"/>
    </xf>
    <xf numFmtId="17" fontId="11" fillId="0" borderId="2" xfId="3" applyNumberFormat="1" applyFont="1" applyFill="1" applyBorder="1" applyAlignment="1">
      <alignment horizontal="center"/>
    </xf>
    <xf numFmtId="187" fontId="35" fillId="0" borderId="2" xfId="3" applyNumberFormat="1" applyFont="1" applyFill="1" applyBorder="1" applyAlignment="1">
      <alignment horizontal="center"/>
    </xf>
    <xf numFmtId="43" fontId="11" fillId="0" borderId="2" xfId="3" applyFont="1" applyFill="1" applyBorder="1" applyAlignment="1">
      <alignment horizontal="center"/>
    </xf>
    <xf numFmtId="43" fontId="38" fillId="0" borderId="2" xfId="3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17" fontId="11" fillId="0" borderId="3" xfId="3" applyNumberFormat="1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49" fontId="39" fillId="0" borderId="3" xfId="0" applyNumberFormat="1" applyFont="1" applyFill="1" applyBorder="1" applyAlignment="1">
      <alignment horizontal="center"/>
    </xf>
    <xf numFmtId="187" fontId="35" fillId="0" borderId="3" xfId="3" applyNumberFormat="1" applyFont="1" applyFill="1" applyBorder="1" applyAlignment="1">
      <alignment horizontal="center"/>
    </xf>
    <xf numFmtId="43" fontId="11" fillId="0" borderId="3" xfId="3" applyFont="1" applyFill="1" applyBorder="1" applyAlignment="1">
      <alignment horizontal="center"/>
    </xf>
    <xf numFmtId="43" fontId="38" fillId="0" borderId="3" xfId="3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3" xfId="0" applyFont="1" applyFill="1" applyBorder="1"/>
    <xf numFmtId="3" fontId="39" fillId="0" borderId="3" xfId="0" applyNumberFormat="1" applyFont="1" applyFill="1" applyBorder="1" applyAlignment="1">
      <alignment horizontal="center"/>
    </xf>
    <xf numFmtId="187" fontId="11" fillId="0" borderId="3" xfId="3" applyNumberFormat="1" applyFont="1" applyFill="1" applyBorder="1" applyAlignment="1">
      <alignment horizontal="center"/>
    </xf>
    <xf numFmtId="43" fontId="35" fillId="0" borderId="3" xfId="1" applyFont="1" applyFill="1" applyBorder="1" applyAlignment="1">
      <alignment horizontal="center"/>
    </xf>
    <xf numFmtId="43" fontId="11" fillId="0" borderId="3" xfId="1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15" xfId="0" applyFont="1" applyFill="1" applyBorder="1"/>
    <xf numFmtId="49" fontId="11" fillId="0" borderId="15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43" fontId="35" fillId="0" borderId="15" xfId="1" applyFont="1" applyFill="1" applyBorder="1" applyAlignment="1">
      <alignment horizontal="center"/>
    </xf>
    <xf numFmtId="0" fontId="40" fillId="0" borderId="15" xfId="0" applyFont="1" applyFill="1" applyBorder="1" applyAlignment="1">
      <alignment horizontal="center"/>
    </xf>
    <xf numFmtId="0" fontId="35" fillId="0" borderId="0" xfId="0" applyFont="1" applyFill="1"/>
    <xf numFmtId="0" fontId="11" fillId="0" borderId="1" xfId="0" applyFont="1" applyFill="1" applyBorder="1"/>
    <xf numFmtId="43" fontId="35" fillId="0" borderId="15" xfId="1" applyFont="1" applyFill="1" applyBorder="1" applyAlignment="1">
      <alignment horizontal="right"/>
    </xf>
    <xf numFmtId="0" fontId="38" fillId="0" borderId="15" xfId="0" applyFont="1" applyFill="1" applyBorder="1" applyAlignment="1">
      <alignment horizontal="center"/>
    </xf>
    <xf numFmtId="0" fontId="11" fillId="0" borderId="12" xfId="0" applyFont="1" applyFill="1" applyBorder="1"/>
    <xf numFmtId="0" fontId="40" fillId="0" borderId="15" xfId="0" applyFont="1" applyFill="1" applyBorder="1"/>
    <xf numFmtId="3" fontId="39" fillId="0" borderId="15" xfId="0" applyNumberFormat="1" applyFont="1" applyFill="1" applyBorder="1" applyAlignment="1">
      <alignment horizontal="center"/>
    </xf>
    <xf numFmtId="187" fontId="11" fillId="0" borderId="15" xfId="3" applyNumberFormat="1" applyFont="1" applyFill="1" applyBorder="1" applyAlignment="1">
      <alignment horizontal="center"/>
    </xf>
    <xf numFmtId="43" fontId="11" fillId="0" borderId="15" xfId="1" applyFont="1" applyFill="1" applyBorder="1" applyAlignment="1">
      <alignment horizontal="center"/>
    </xf>
    <xf numFmtId="43" fontId="11" fillId="0" borderId="15" xfId="3" applyFont="1" applyFill="1" applyBorder="1" applyAlignment="1">
      <alignment horizontal="center"/>
    </xf>
    <xf numFmtId="0" fontId="38" fillId="0" borderId="15" xfId="0" applyFont="1" applyFill="1" applyBorder="1"/>
    <xf numFmtId="0" fontId="11" fillId="2" borderId="15" xfId="0" applyFont="1" applyFill="1" applyBorder="1" applyAlignment="1">
      <alignment horizontal="center"/>
    </xf>
    <xf numFmtId="0" fontId="11" fillId="2" borderId="15" xfId="4" applyFont="1" applyFill="1" applyBorder="1" applyAlignment="1">
      <alignment horizontal="left" vertical="center"/>
    </xf>
    <xf numFmtId="0" fontId="11" fillId="2" borderId="15" xfId="4" applyFont="1" applyFill="1" applyBorder="1" applyAlignment="1">
      <alignment horizontal="center"/>
    </xf>
    <xf numFmtId="3" fontId="11" fillId="2" borderId="15" xfId="0" applyNumberFormat="1" applyFont="1" applyFill="1" applyBorder="1" applyAlignment="1">
      <alignment horizontal="center"/>
    </xf>
    <xf numFmtId="3" fontId="39" fillId="2" borderId="15" xfId="0" applyNumberFormat="1" applyFont="1" applyFill="1" applyBorder="1" applyAlignment="1">
      <alignment horizontal="center"/>
    </xf>
    <xf numFmtId="187" fontId="11" fillId="2" borderId="15" xfId="3" applyNumberFormat="1" applyFont="1" applyFill="1" applyBorder="1" applyAlignment="1">
      <alignment horizontal="center"/>
    </xf>
    <xf numFmtId="43" fontId="35" fillId="2" borderId="15" xfId="1" applyFont="1" applyFill="1" applyBorder="1" applyAlignment="1">
      <alignment horizontal="center"/>
    </xf>
    <xf numFmtId="43" fontId="11" fillId="2" borderId="15" xfId="1" applyFont="1" applyFill="1" applyBorder="1" applyAlignment="1">
      <alignment horizontal="center"/>
    </xf>
    <xf numFmtId="43" fontId="11" fillId="2" borderId="15" xfId="3" applyFont="1" applyFill="1" applyBorder="1" applyAlignment="1">
      <alignment horizontal="center"/>
    </xf>
    <xf numFmtId="43" fontId="38" fillId="2" borderId="15" xfId="3" applyFont="1" applyFill="1" applyBorder="1" applyAlignment="1">
      <alignment horizontal="center"/>
    </xf>
    <xf numFmtId="0" fontId="11" fillId="2" borderId="0" xfId="0" applyFont="1" applyFill="1" applyBorder="1"/>
    <xf numFmtId="0" fontId="11" fillId="0" borderId="15" xfId="4" applyFont="1" applyBorder="1" applyAlignment="1">
      <alignment horizontal="center"/>
    </xf>
    <xf numFmtId="43" fontId="38" fillId="0" borderId="15" xfId="3" applyFont="1" applyFill="1" applyBorder="1" applyAlignment="1">
      <alignment horizontal="center"/>
    </xf>
    <xf numFmtId="0" fontId="11" fillId="0" borderId="15" xfId="4" applyFont="1" applyBorder="1" applyAlignment="1">
      <alignment horizontal="left"/>
    </xf>
    <xf numFmtId="0" fontId="40" fillId="0" borderId="15" xfId="4" applyFont="1" applyBorder="1" applyAlignment="1">
      <alignment horizontal="center"/>
    </xf>
    <xf numFmtId="0" fontId="35" fillId="0" borderId="0" xfId="0" applyFont="1" applyFill="1" applyBorder="1"/>
    <xf numFmtId="0" fontId="11" fillId="2" borderId="15" xfId="0" applyFont="1" applyFill="1" applyBorder="1"/>
    <xf numFmtId="49" fontId="11" fillId="2" borderId="15" xfId="0" applyNumberFormat="1" applyFont="1" applyFill="1" applyBorder="1" applyAlignment="1">
      <alignment horizontal="center"/>
    </xf>
    <xf numFmtId="0" fontId="11" fillId="0" borderId="15" xfId="0" applyFont="1" applyFill="1" applyBorder="1" applyAlignment="1"/>
    <xf numFmtId="0" fontId="11" fillId="0" borderId="0" xfId="0" applyFont="1" applyFill="1" applyBorder="1" applyAlignment="1"/>
    <xf numFmtId="0" fontId="11" fillId="0" borderId="15" xfId="4" applyFont="1" applyBorder="1" applyAlignment="1">
      <alignment horizontal="left" vertical="center"/>
    </xf>
    <xf numFmtId="43" fontId="35" fillId="3" borderId="15" xfId="1" applyFont="1" applyFill="1" applyBorder="1" applyAlignment="1">
      <alignment horizontal="center"/>
    </xf>
    <xf numFmtId="43" fontId="11" fillId="3" borderId="15" xfId="1" applyFont="1" applyFill="1" applyBorder="1" applyAlignment="1">
      <alignment horizontal="center"/>
    </xf>
    <xf numFmtId="43" fontId="11" fillId="3" borderId="15" xfId="3" applyFont="1" applyFill="1" applyBorder="1" applyAlignment="1">
      <alignment horizontal="center"/>
    </xf>
    <xf numFmtId="43" fontId="38" fillId="3" borderId="15" xfId="3" applyFont="1" applyFill="1" applyBorder="1" applyAlignment="1">
      <alignment horizontal="center"/>
    </xf>
    <xf numFmtId="0" fontId="11" fillId="0" borderId="1" xfId="4" applyFont="1" applyBorder="1" applyAlignment="1">
      <alignment horizontal="left" vertical="center"/>
    </xf>
    <xf numFmtId="0" fontId="40" fillId="0" borderId="1" xfId="0" applyFont="1" applyFill="1" applyBorder="1"/>
    <xf numFmtId="49" fontId="11" fillId="0" borderId="0" xfId="0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3" fontId="11" fillId="0" borderId="0" xfId="3" applyFont="1" applyFill="1" applyBorder="1" applyAlignment="1">
      <alignment horizontal="center"/>
    </xf>
    <xf numFmtId="187" fontId="35" fillId="0" borderId="0" xfId="3" applyNumberFormat="1" applyFont="1" applyFill="1" applyBorder="1" applyAlignment="1">
      <alignment horizontal="center"/>
    </xf>
    <xf numFmtId="43" fontId="38" fillId="0" borderId="0" xfId="3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/>
    </xf>
    <xf numFmtId="43" fontId="11" fillId="0" borderId="0" xfId="3" applyFont="1" applyFill="1" applyAlignment="1">
      <alignment horizontal="center"/>
    </xf>
    <xf numFmtId="187" fontId="35" fillId="0" borderId="0" xfId="3" applyNumberFormat="1" applyFont="1" applyFill="1" applyAlignment="1">
      <alignment horizontal="center"/>
    </xf>
    <xf numFmtId="43" fontId="38" fillId="0" borderId="0" xfId="3" applyFont="1" applyFill="1" applyAlignment="1">
      <alignment horizontal="center"/>
    </xf>
    <xf numFmtId="43" fontId="11" fillId="0" borderId="0" xfId="3" applyFont="1" applyFill="1"/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3" fontId="11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3" fontId="29" fillId="3" borderId="0" xfId="0" applyNumberFormat="1" applyFont="1" applyFill="1"/>
    <xf numFmtId="3" fontId="29" fillId="3" borderId="15" xfId="0" applyNumberFormat="1" applyFont="1" applyFill="1" applyBorder="1" applyAlignment="1">
      <alignment horizontal="center"/>
    </xf>
    <xf numFmtId="3" fontId="41" fillId="3" borderId="15" xfId="0" applyNumberFormat="1" applyFont="1" applyFill="1" applyBorder="1" applyAlignment="1">
      <alignment horizontal="center"/>
    </xf>
    <xf numFmtId="3" fontId="41" fillId="3" borderId="15" xfId="0" applyNumberFormat="1" applyFont="1" applyFill="1" applyBorder="1"/>
    <xf numFmtId="3" fontId="29" fillId="3" borderId="15" xfId="0" applyNumberFormat="1" applyFont="1" applyFill="1" applyBorder="1"/>
    <xf numFmtId="3" fontId="14" fillId="0" borderId="0" xfId="0" applyNumberFormat="1" applyFont="1" applyAlignment="1">
      <alignment horizontal="left"/>
    </xf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3" fontId="42" fillId="4" borderId="15" xfId="0" applyNumberFormat="1" applyFont="1" applyFill="1" applyBorder="1" applyAlignment="1">
      <alignment horizontal="center"/>
    </xf>
    <xf numFmtId="187" fontId="35" fillId="6" borderId="15" xfId="1" applyNumberFormat="1" applyFont="1" applyFill="1" applyBorder="1"/>
    <xf numFmtId="0" fontId="43" fillId="3" borderId="0" xfId="0" applyFont="1" applyFill="1" applyAlignment="1">
      <alignment horizontal="center"/>
    </xf>
    <xf numFmtId="0" fontId="43" fillId="3" borderId="0" xfId="0" applyFont="1" applyFill="1" applyAlignment="1">
      <alignment horizontal="left"/>
    </xf>
    <xf numFmtId="0" fontId="43" fillId="3" borderId="0" xfId="1" applyNumberFormat="1" applyFont="1" applyFill="1" applyAlignment="1">
      <alignment horizontal="center"/>
    </xf>
    <xf numFmtId="187" fontId="43" fillId="3" borderId="0" xfId="1" applyNumberFormat="1" applyFont="1" applyFill="1" applyAlignment="1">
      <alignment horizontal="center"/>
    </xf>
    <xf numFmtId="1" fontId="43" fillId="3" borderId="0" xfId="0" applyNumberFormat="1" applyFont="1" applyFill="1" applyAlignment="1">
      <alignment horizontal="center"/>
    </xf>
    <xf numFmtId="0" fontId="43" fillId="3" borderId="0" xfId="0" applyNumberFormat="1" applyFont="1" applyFill="1" applyAlignment="1">
      <alignment horizontal="center"/>
    </xf>
    <xf numFmtId="0" fontId="44" fillId="3" borderId="0" xfId="0" applyFont="1" applyFill="1" applyBorder="1" applyAlignment="1">
      <alignment horizontal="left"/>
    </xf>
    <xf numFmtId="0" fontId="43" fillId="3" borderId="0" xfId="0" applyFont="1" applyFill="1" applyBorder="1" applyAlignment="1">
      <alignment horizontal="left"/>
    </xf>
    <xf numFmtId="0" fontId="43" fillId="3" borderId="0" xfId="0" applyNumberFormat="1" applyFont="1" applyFill="1" applyAlignment="1">
      <alignment horizontal="left"/>
    </xf>
    <xf numFmtId="0" fontId="43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3" borderId="0" xfId="0" applyFont="1" applyFill="1" applyAlignment="1">
      <alignment horizontal="center"/>
    </xf>
    <xf numFmtId="0" fontId="47" fillId="3" borderId="0" xfId="0" applyFont="1" applyFill="1" applyAlignment="1">
      <alignment horizontal="left"/>
    </xf>
    <xf numFmtId="0" fontId="46" fillId="3" borderId="0" xfId="0" applyFont="1" applyFill="1" applyAlignment="1">
      <alignment horizontal="left"/>
    </xf>
    <xf numFmtId="0" fontId="46" fillId="3" borderId="0" xfId="1" applyNumberFormat="1" applyFont="1" applyFill="1" applyAlignment="1">
      <alignment horizontal="center"/>
    </xf>
    <xf numFmtId="187" fontId="46" fillId="3" borderId="0" xfId="1" applyNumberFormat="1" applyFont="1" applyFill="1" applyAlignment="1">
      <alignment horizontal="center"/>
    </xf>
    <xf numFmtId="1" fontId="46" fillId="3" borderId="0" xfId="0" applyNumberFormat="1" applyFont="1" applyFill="1" applyAlignment="1">
      <alignment horizontal="center"/>
    </xf>
    <xf numFmtId="0" fontId="46" fillId="3" borderId="0" xfId="0" applyNumberFormat="1" applyFont="1" applyFill="1" applyAlignment="1">
      <alignment horizontal="center"/>
    </xf>
    <xf numFmtId="0" fontId="49" fillId="3" borderId="0" xfId="0" applyNumberFormat="1" applyFont="1" applyFill="1" applyAlignment="1">
      <alignment horizontal="left"/>
    </xf>
    <xf numFmtId="0" fontId="50" fillId="3" borderId="0" xfId="0" applyFont="1" applyFill="1" applyBorder="1" applyAlignment="1">
      <alignment horizontal="left"/>
    </xf>
    <xf numFmtId="0" fontId="46" fillId="3" borderId="0" xfId="0" applyFont="1" applyFill="1" applyBorder="1" applyAlignment="1">
      <alignment horizontal="left"/>
    </xf>
    <xf numFmtId="0" fontId="49" fillId="3" borderId="0" xfId="0" applyFont="1" applyFill="1" applyAlignment="1">
      <alignment horizontal="left"/>
    </xf>
    <xf numFmtId="187" fontId="16" fillId="0" borderId="4" xfId="1" applyNumberFormat="1" applyFont="1" applyBorder="1" applyAlignment="1">
      <alignment horizontal="center"/>
    </xf>
    <xf numFmtId="187" fontId="49" fillId="3" borderId="0" xfId="1" applyNumberFormat="1" applyFont="1" applyFill="1" applyAlignment="1">
      <alignment horizontal="center"/>
    </xf>
    <xf numFmtId="0" fontId="43" fillId="0" borderId="15" xfId="0" applyFont="1" applyBorder="1" applyAlignment="1">
      <alignment horizontal="center"/>
    </xf>
    <xf numFmtId="187" fontId="28" fillId="2" borderId="15" xfId="1" applyNumberFormat="1" applyFont="1" applyFill="1" applyBorder="1"/>
    <xf numFmtId="187" fontId="18" fillId="0" borderId="15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33" fillId="3" borderId="1" xfId="1" applyNumberFormat="1" applyFont="1" applyFill="1" applyBorder="1" applyAlignment="1">
      <alignment horizontal="center"/>
    </xf>
    <xf numFmtId="0" fontId="5" fillId="3" borderId="0" xfId="0" applyFont="1" applyFill="1"/>
    <xf numFmtId="187" fontId="5" fillId="3" borderId="3" xfId="1" applyNumberFormat="1" applyFont="1" applyFill="1" applyBorder="1"/>
    <xf numFmtId="0" fontId="30" fillId="3" borderId="0" xfId="0" applyFont="1" applyFill="1"/>
    <xf numFmtId="0" fontId="52" fillId="3" borderId="15" xfId="0" applyFont="1" applyFill="1" applyBorder="1"/>
    <xf numFmtId="187" fontId="25" fillId="3" borderId="15" xfId="1" applyNumberFormat="1" applyFont="1" applyFill="1" applyBorder="1"/>
    <xf numFmtId="187" fontId="16" fillId="0" borderId="3" xfId="0" applyNumberFormat="1" applyFont="1" applyBorder="1" applyAlignment="1">
      <alignment horizontal="center"/>
    </xf>
    <xf numFmtId="187" fontId="16" fillId="0" borderId="15" xfId="0" applyNumberFormat="1" applyFont="1" applyBorder="1" applyAlignment="1">
      <alignment horizontal="center"/>
    </xf>
    <xf numFmtId="187" fontId="32" fillId="6" borderId="1" xfId="1" applyNumberFormat="1" applyFont="1" applyFill="1" applyBorder="1" applyAlignment="1">
      <alignment horizontal="center"/>
    </xf>
    <xf numFmtId="187" fontId="32" fillId="6" borderId="1" xfId="1" applyNumberFormat="1" applyFont="1" applyFill="1" applyBorder="1"/>
    <xf numFmtId="187" fontId="32" fillId="6" borderId="8" xfId="1" applyNumberFormat="1" applyFont="1" applyFill="1" applyBorder="1"/>
    <xf numFmtId="0" fontId="32" fillId="6" borderId="3" xfId="0" applyFont="1" applyFill="1" applyBorder="1" applyAlignment="1">
      <alignment horizontal="center"/>
    </xf>
    <xf numFmtId="187" fontId="22" fillId="3" borderId="15" xfId="1" applyNumberFormat="1" applyFont="1" applyFill="1" applyBorder="1" applyAlignment="1">
      <alignment horizontal="right"/>
    </xf>
    <xf numFmtId="0" fontId="18" fillId="3" borderId="0" xfId="0" applyFont="1" applyFill="1" applyBorder="1" applyAlignment="1">
      <alignment horizontal="center"/>
    </xf>
    <xf numFmtId="0" fontId="28" fillId="3" borderId="0" xfId="0" applyFont="1" applyFill="1" applyBorder="1"/>
    <xf numFmtId="187" fontId="18" fillId="3" borderId="0" xfId="1" applyNumberFormat="1" applyFont="1" applyFill="1" applyBorder="1" applyAlignment="1">
      <alignment horizontal="center"/>
    </xf>
    <xf numFmtId="187" fontId="18" fillId="3" borderId="0" xfId="1" applyNumberFormat="1" applyFont="1" applyFill="1" applyBorder="1"/>
    <xf numFmtId="43" fontId="25" fillId="2" borderId="15" xfId="1" applyNumberFormat="1" applyFont="1" applyFill="1" applyBorder="1"/>
    <xf numFmtId="188" fontId="32" fillId="6" borderId="15" xfId="1" applyNumberFormat="1" applyFont="1" applyFill="1" applyBorder="1" applyAlignment="1">
      <alignment horizontal="center"/>
    </xf>
    <xf numFmtId="188" fontId="25" fillId="3" borderId="15" xfId="1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0" xfId="0" applyFont="1" applyFill="1"/>
    <xf numFmtId="0" fontId="4" fillId="5" borderId="5" xfId="0" applyFont="1" applyFill="1" applyBorder="1" applyAlignment="1">
      <alignment horizontal="center"/>
    </xf>
    <xf numFmtId="187" fontId="4" fillId="5" borderId="2" xfId="1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1" xfId="1" applyNumberFormat="1" applyFont="1" applyFill="1" applyBorder="1" applyAlignment="1">
      <alignment horizontal="center" vertical="center"/>
    </xf>
    <xf numFmtId="187" fontId="4" fillId="5" borderId="5" xfId="1" applyNumberFormat="1" applyFont="1" applyFill="1" applyBorder="1" applyAlignment="1">
      <alignment horizontal="center" vertical="center"/>
    </xf>
    <xf numFmtId="187" fontId="4" fillId="5" borderId="5" xfId="1" applyNumberFormat="1" applyFont="1" applyFill="1" applyBorder="1" applyAlignment="1">
      <alignment horizont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2" xfId="1" applyNumberFormat="1" applyFont="1" applyFill="1" applyBorder="1" applyAlignment="1">
      <alignment horizontal="center" vertical="top"/>
    </xf>
    <xf numFmtId="187" fontId="4" fillId="5" borderId="5" xfId="1" applyNumberFormat="1" applyFont="1" applyFill="1" applyBorder="1" applyAlignment="1">
      <alignment horizontal="left" vertical="center"/>
    </xf>
    <xf numFmtId="0" fontId="30" fillId="2" borderId="1" xfId="0" applyFont="1" applyFill="1" applyBorder="1" applyAlignment="1">
      <alignment horizontal="center"/>
    </xf>
    <xf numFmtId="187" fontId="30" fillId="2" borderId="2" xfId="1" applyNumberFormat="1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0" fillId="2" borderId="3" xfId="0" applyFont="1" applyFill="1" applyBorder="1"/>
    <xf numFmtId="187" fontId="30" fillId="2" borderId="3" xfId="1" applyNumberFormat="1" applyFont="1" applyFill="1" applyBorder="1" applyAlignment="1">
      <alignment horizontal="center"/>
    </xf>
    <xf numFmtId="187" fontId="30" fillId="2" borderId="3" xfId="1" applyNumberFormat="1" applyFont="1" applyFill="1" applyBorder="1" applyAlignment="1">
      <alignment horizontal="left"/>
    </xf>
    <xf numFmtId="187" fontId="30" fillId="2" borderId="6" xfId="1" applyNumberFormat="1" applyFont="1" applyFill="1" applyBorder="1" applyAlignment="1">
      <alignment horizontal="center"/>
    </xf>
    <xf numFmtId="187" fontId="35" fillId="2" borderId="3" xfId="1" applyNumberFormat="1" applyFont="1" applyFill="1" applyBorder="1" applyAlignment="1">
      <alignment horizontal="center"/>
    </xf>
    <xf numFmtId="0" fontId="30" fillId="2" borderId="0" xfId="0" applyFont="1" applyFill="1" applyAlignment="1">
      <alignment horizontal="center"/>
    </xf>
    <xf numFmtId="0" fontId="30" fillId="2" borderId="1" xfId="0" applyFont="1" applyFill="1" applyBorder="1"/>
    <xf numFmtId="14" fontId="30" fillId="2" borderId="1" xfId="0" applyNumberFormat="1" applyFont="1" applyFill="1" applyBorder="1" applyAlignment="1">
      <alignment horizontal="center"/>
    </xf>
    <xf numFmtId="187" fontId="30" fillId="2" borderId="4" xfId="1" applyNumberFormat="1" applyFont="1" applyFill="1" applyBorder="1" applyAlignment="1">
      <alignment horizontal="center"/>
    </xf>
    <xf numFmtId="0" fontId="30" fillId="2" borderId="0" xfId="0" applyFont="1" applyFill="1"/>
    <xf numFmtId="187" fontId="4" fillId="5" borderId="4" xfId="1" applyNumberFormat="1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center"/>
    </xf>
    <xf numFmtId="187" fontId="4" fillId="5" borderId="0" xfId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top"/>
    </xf>
    <xf numFmtId="187" fontId="4" fillId="5" borderId="6" xfId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87" fontId="4" fillId="5" borderId="11" xfId="1" applyNumberFormat="1" applyFont="1" applyFill="1" applyBorder="1" applyAlignment="1">
      <alignment horizontal="left" vertical="center"/>
    </xf>
    <xf numFmtId="187" fontId="4" fillId="5" borderId="3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/>
    </xf>
    <xf numFmtId="187" fontId="4" fillId="5" borderId="3" xfId="1" applyNumberFormat="1" applyFont="1" applyFill="1" applyBorder="1" applyAlignment="1">
      <alignment horizontal="center" vertical="top"/>
    </xf>
    <xf numFmtId="187" fontId="4" fillId="5" borderId="6" xfId="1" applyNumberFormat="1" applyFont="1" applyFill="1" applyBorder="1" applyAlignment="1">
      <alignment horizontal="left" vertical="center"/>
    </xf>
    <xf numFmtId="187" fontId="30" fillId="2" borderId="1" xfId="1" applyNumberFormat="1" applyFont="1" applyFill="1" applyBorder="1"/>
    <xf numFmtId="187" fontId="30" fillId="2" borderId="1" xfId="1" applyNumberFormat="1" applyFont="1" applyFill="1" applyBorder="1" applyAlignment="1">
      <alignment horizontal="center"/>
    </xf>
    <xf numFmtId="0" fontId="30" fillId="2" borderId="3" xfId="0" applyFont="1" applyFill="1" applyBorder="1" applyAlignment="1">
      <alignment horizontal="left"/>
    </xf>
    <xf numFmtId="187" fontId="31" fillId="2" borderId="3" xfId="1" applyNumberFormat="1" applyFont="1" applyFill="1" applyBorder="1" applyAlignment="1">
      <alignment horizontal="center"/>
    </xf>
    <xf numFmtId="187" fontId="35" fillId="3" borderId="0" xfId="1" applyNumberFormat="1" applyFont="1" applyFill="1" applyBorder="1" applyAlignment="1">
      <alignment horizontal="center"/>
    </xf>
    <xf numFmtId="0" fontId="2" fillId="3" borderId="0" xfId="0" applyFont="1" applyFill="1"/>
    <xf numFmtId="0" fontId="30" fillId="0" borderId="1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" xfId="0" applyFont="1" applyBorder="1"/>
    <xf numFmtId="0" fontId="30" fillId="0" borderId="8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187" fontId="30" fillId="0" borderId="1" xfId="1" applyNumberFormat="1" applyFont="1" applyBorder="1"/>
    <xf numFmtId="187" fontId="30" fillId="0" borderId="1" xfId="1" applyNumberFormat="1" applyFont="1" applyBorder="1" applyAlignment="1">
      <alignment horizontal="center"/>
    </xf>
    <xf numFmtId="0" fontId="30" fillId="0" borderId="0" xfId="0" applyFont="1" applyFill="1"/>
    <xf numFmtId="0" fontId="30" fillId="0" borderId="0" xfId="0" applyFont="1"/>
    <xf numFmtId="0" fontId="30" fillId="0" borderId="3" xfId="0" applyFont="1" applyBorder="1" applyAlignment="1">
      <alignment horizontal="center"/>
    </xf>
    <xf numFmtId="0" fontId="30" fillId="0" borderId="3" xfId="0" applyFont="1" applyBorder="1" applyAlignment="1">
      <alignment horizontal="left"/>
    </xf>
    <xf numFmtId="187" fontId="30" fillId="0" borderId="3" xfId="1" applyNumberFormat="1" applyFont="1" applyBorder="1" applyAlignment="1">
      <alignment horizontal="left"/>
    </xf>
    <xf numFmtId="187" fontId="30" fillId="0" borderId="7" xfId="1" applyNumberFormat="1" applyFont="1" applyBorder="1" applyAlignment="1">
      <alignment horizontal="center"/>
    </xf>
    <xf numFmtId="187" fontId="30" fillId="0" borderId="6" xfId="1" applyNumberFormat="1" applyFont="1" applyBorder="1" applyAlignment="1">
      <alignment horizontal="center"/>
    </xf>
    <xf numFmtId="187" fontId="30" fillId="0" borderId="3" xfId="1" applyNumberFormat="1" applyFont="1" applyBorder="1" applyAlignment="1">
      <alignment horizontal="center"/>
    </xf>
    <xf numFmtId="187" fontId="30" fillId="0" borderId="3" xfId="1" applyNumberFormat="1" applyFont="1" applyBorder="1"/>
    <xf numFmtId="0" fontId="5" fillId="3" borderId="2" xfId="0" applyFont="1" applyFill="1" applyBorder="1"/>
    <xf numFmtId="14" fontId="5" fillId="3" borderId="2" xfId="0" applyNumberFormat="1" applyFont="1" applyFill="1" applyBorder="1" applyAlignment="1">
      <alignment horizontal="center"/>
    </xf>
    <xf numFmtId="187" fontId="5" fillId="3" borderId="5" xfId="1" applyNumberFormat="1" applyFont="1" applyFill="1" applyBorder="1" applyAlignment="1">
      <alignment horizontal="center"/>
    </xf>
    <xf numFmtId="187" fontId="53" fillId="3" borderId="2" xfId="1" applyNumberFormat="1" applyFont="1" applyFill="1" applyBorder="1" applyAlignment="1">
      <alignment horizontal="center"/>
    </xf>
    <xf numFmtId="187" fontId="5" fillId="3" borderId="7" xfId="1" applyNumberFormat="1" applyFont="1" applyFill="1" applyBorder="1" applyAlignment="1">
      <alignment horizontal="center"/>
    </xf>
    <xf numFmtId="187" fontId="5" fillId="3" borderId="6" xfId="1" applyNumberFormat="1" applyFont="1" applyFill="1" applyBorder="1" applyAlignment="1">
      <alignment horizontal="center"/>
    </xf>
    <xf numFmtId="187" fontId="53" fillId="3" borderId="3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87" fontId="5" fillId="3" borderId="8" xfId="1" applyNumberFormat="1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187" fontId="5" fillId="3" borderId="4" xfId="1" applyNumberFormat="1" applyFont="1" applyFill="1" applyBorder="1" applyAlignment="1">
      <alignment horizontal="center"/>
    </xf>
    <xf numFmtId="187" fontId="53" fillId="3" borderId="15" xfId="1" applyNumberFormat="1" applyFont="1" applyFill="1" applyBorder="1"/>
    <xf numFmtId="0" fontId="22" fillId="3" borderId="1" xfId="0" applyFont="1" applyFill="1" applyBorder="1" applyAlignment="1">
      <alignment horizontal="center"/>
    </xf>
    <xf numFmtId="2" fontId="22" fillId="3" borderId="15" xfId="0" applyNumberFormat="1" applyFont="1" applyFill="1" applyBorder="1" applyAlignment="1">
      <alignment horizontal="left"/>
    </xf>
    <xf numFmtId="0" fontId="22" fillId="3" borderId="0" xfId="0" applyFont="1" applyFill="1" applyAlignment="1">
      <alignment horizontal="center"/>
    </xf>
    <xf numFmtId="0" fontId="54" fillId="3" borderId="15" xfId="0" applyFont="1" applyFill="1" applyBorder="1" applyAlignment="1">
      <alignment horizontal="center"/>
    </xf>
    <xf numFmtId="0" fontId="54" fillId="3" borderId="15" xfId="0" applyFont="1" applyFill="1" applyBorder="1"/>
    <xf numFmtId="187" fontId="54" fillId="3" borderId="1" xfId="1" applyNumberFormat="1" applyFont="1" applyFill="1" applyBorder="1" applyAlignment="1">
      <alignment horizontal="center"/>
    </xf>
    <xf numFmtId="187" fontId="54" fillId="3" borderId="15" xfId="1" applyNumberFormat="1" applyFont="1" applyFill="1" applyBorder="1"/>
    <xf numFmtId="188" fontId="32" fillId="3" borderId="15" xfId="1" applyNumberFormat="1" applyFont="1" applyFill="1" applyBorder="1" applyAlignment="1">
      <alignment horizontal="center"/>
    </xf>
    <xf numFmtId="187" fontId="54" fillId="3" borderId="1" xfId="1" applyNumberFormat="1" applyFont="1" applyFill="1" applyBorder="1"/>
    <xf numFmtId="187" fontId="54" fillId="3" borderId="8" xfId="1" applyNumberFormat="1" applyFont="1" applyFill="1" applyBorder="1"/>
    <xf numFmtId="187" fontId="54" fillId="3" borderId="15" xfId="1" applyNumberFormat="1" applyFont="1" applyFill="1" applyBorder="1" applyAlignment="1">
      <alignment horizontal="center"/>
    </xf>
    <xf numFmtId="0" fontId="54" fillId="3" borderId="0" xfId="0" applyFont="1" applyFill="1"/>
    <xf numFmtId="187" fontId="4" fillId="5" borderId="4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3" xfId="1" applyNumberFormat="1" applyFont="1" applyFill="1" applyBorder="1" applyAlignment="1">
      <alignment horizontal="center" vertical="top"/>
    </xf>
    <xf numFmtId="0" fontId="4" fillId="5" borderId="11" xfId="0" applyFont="1" applyFill="1" applyBorder="1" applyAlignment="1">
      <alignment horizontal="center" vertical="center"/>
    </xf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3" fontId="14" fillId="0" borderId="0" xfId="0" applyNumberFormat="1" applyFont="1" applyAlignment="1">
      <alignment horizontal="left"/>
    </xf>
    <xf numFmtId="0" fontId="32" fillId="3" borderId="15" xfId="0" applyFont="1" applyFill="1" applyBorder="1" applyAlignment="1">
      <alignment horizontal="center"/>
    </xf>
    <xf numFmtId="2" fontId="32" fillId="3" borderId="15" xfId="0" applyNumberFormat="1" applyFont="1" applyFill="1" applyBorder="1" applyAlignment="1">
      <alignment horizontal="left"/>
    </xf>
    <xf numFmtId="2" fontId="32" fillId="3" borderId="15" xfId="0" applyNumberFormat="1" applyFont="1" applyFill="1" applyBorder="1" applyAlignment="1">
      <alignment horizontal="center"/>
    </xf>
    <xf numFmtId="2" fontId="32" fillId="3" borderId="15" xfId="1" applyNumberFormat="1" applyFont="1" applyFill="1" applyBorder="1" applyAlignment="1">
      <alignment horizontal="center"/>
    </xf>
    <xf numFmtId="187" fontId="32" fillId="3" borderId="15" xfId="1" applyNumberFormat="1" applyFont="1" applyFill="1" applyBorder="1"/>
    <xf numFmtId="187" fontId="32" fillId="3" borderId="15" xfId="1" applyNumberFormat="1" applyFont="1" applyFill="1" applyBorder="1" applyAlignment="1">
      <alignment horizontal="center"/>
    </xf>
    <xf numFmtId="0" fontId="32" fillId="3" borderId="0" xfId="0" applyFont="1" applyFill="1" applyAlignment="1">
      <alignment horizontal="center"/>
    </xf>
    <xf numFmtId="0" fontId="32" fillId="3" borderId="15" xfId="0" applyFont="1" applyFill="1" applyBorder="1"/>
    <xf numFmtId="187" fontId="32" fillId="3" borderId="1" xfId="1" applyNumberFormat="1" applyFont="1" applyFill="1" applyBorder="1" applyAlignment="1">
      <alignment horizontal="center"/>
    </xf>
    <xf numFmtId="187" fontId="32" fillId="3" borderId="1" xfId="1" applyNumberFormat="1" applyFont="1" applyFill="1" applyBorder="1"/>
    <xf numFmtId="187" fontId="32" fillId="3" borderId="8" xfId="1" applyNumberFormat="1" applyFont="1" applyFill="1" applyBorder="1"/>
    <xf numFmtId="0" fontId="32" fillId="3" borderId="0" xfId="0" applyFont="1" applyFill="1"/>
    <xf numFmtId="0" fontId="35" fillId="3" borderId="15" xfId="0" applyFont="1" applyFill="1" applyBorder="1"/>
    <xf numFmtId="0" fontId="32" fillId="3" borderId="3" xfId="0" applyFont="1" applyFill="1" applyBorder="1" applyAlignment="1">
      <alignment horizontal="center"/>
    </xf>
    <xf numFmtId="0" fontId="32" fillId="3" borderId="3" xfId="0" applyFont="1" applyFill="1" applyBorder="1"/>
    <xf numFmtId="0" fontId="32" fillId="6" borderId="1" xfId="0" applyFont="1" applyFill="1" applyBorder="1" applyAlignment="1">
      <alignment horizontal="center"/>
    </xf>
    <xf numFmtId="0" fontId="32" fillId="3" borderId="0" xfId="0" applyFont="1" applyFill="1" applyBorder="1" applyAlignment="1">
      <alignment horizontal="center"/>
    </xf>
    <xf numFmtId="0" fontId="32" fillId="3" borderId="0" xfId="0" applyFont="1" applyFill="1" applyBorder="1"/>
    <xf numFmtId="187" fontId="32" fillId="3" borderId="0" xfId="1" applyNumberFormat="1" applyFont="1" applyFill="1" applyBorder="1"/>
    <xf numFmtId="187" fontId="32" fillId="3" borderId="0" xfId="1" applyNumberFormat="1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/>
    </xf>
    <xf numFmtId="0" fontId="30" fillId="3" borderId="0" xfId="0" applyFont="1" applyFill="1" applyAlignment="1">
      <alignment horizontal="center"/>
    </xf>
    <xf numFmtId="0" fontId="30" fillId="3" borderId="1" xfId="0" applyFont="1" applyFill="1" applyBorder="1"/>
    <xf numFmtId="14" fontId="30" fillId="3" borderId="1" xfId="0" applyNumberFormat="1" applyFont="1" applyFill="1" applyBorder="1" applyAlignment="1">
      <alignment horizontal="center"/>
    </xf>
    <xf numFmtId="187" fontId="30" fillId="3" borderId="2" xfId="1" applyNumberFormat="1" applyFont="1" applyFill="1" applyBorder="1" applyAlignment="1">
      <alignment horizontal="center"/>
    </xf>
    <xf numFmtId="187" fontId="30" fillId="3" borderId="4" xfId="1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0" fillId="3" borderId="3" xfId="0" applyFont="1" applyFill="1" applyBorder="1"/>
    <xf numFmtId="187" fontId="30" fillId="3" borderId="3" xfId="1" applyNumberFormat="1" applyFont="1" applyFill="1" applyBorder="1" applyAlignment="1">
      <alignment horizontal="center"/>
    </xf>
    <xf numFmtId="187" fontId="30" fillId="3" borderId="3" xfId="1" applyNumberFormat="1" applyFont="1" applyFill="1" applyBorder="1" applyAlignment="1">
      <alignment horizontal="left"/>
    </xf>
    <xf numFmtId="187" fontId="30" fillId="3" borderId="6" xfId="1" applyNumberFormat="1" applyFont="1" applyFill="1" applyBorder="1" applyAlignment="1">
      <alignment horizontal="center"/>
    </xf>
    <xf numFmtId="187" fontId="35" fillId="3" borderId="3" xfId="1" applyNumberFormat="1" applyFont="1" applyFill="1" applyBorder="1" applyAlignment="1">
      <alignment horizontal="center"/>
    </xf>
    <xf numFmtId="0" fontId="30" fillId="0" borderId="6" xfId="0" applyFont="1" applyBorder="1" applyAlignment="1">
      <alignment horizontal="center"/>
    </xf>
    <xf numFmtId="187" fontId="55" fillId="3" borderId="3" xfId="1" applyNumberFormat="1" applyFont="1" applyFill="1" applyBorder="1" applyAlignment="1">
      <alignment horizontal="center"/>
    </xf>
    <xf numFmtId="187" fontId="5" fillId="3" borderId="3" xfId="1" applyNumberFormat="1" applyFont="1" applyFill="1" applyBorder="1" applyAlignment="1"/>
    <xf numFmtId="187" fontId="30" fillId="3" borderId="1" xfId="1" applyNumberFormat="1" applyFont="1" applyFill="1" applyBorder="1"/>
    <xf numFmtId="187" fontId="30" fillId="3" borderId="1" xfId="1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left"/>
    </xf>
    <xf numFmtId="0" fontId="30" fillId="2" borderId="10" xfId="0" applyFont="1" applyFill="1" applyBorder="1" applyAlignment="1">
      <alignment horizontal="center"/>
    </xf>
    <xf numFmtId="0" fontId="30" fillId="2" borderId="8" xfId="0" applyFont="1" applyFill="1" applyBorder="1" applyAlignment="1">
      <alignment horizontal="center"/>
    </xf>
    <xf numFmtId="0" fontId="30" fillId="2" borderId="4" xfId="0" applyFont="1" applyFill="1" applyBorder="1" applyAlignment="1">
      <alignment horizontal="center"/>
    </xf>
    <xf numFmtId="0" fontId="30" fillId="2" borderId="6" xfId="0" applyFont="1" applyFill="1" applyBorder="1" applyAlignment="1">
      <alignment horizontal="center"/>
    </xf>
    <xf numFmtId="187" fontId="30" fillId="2" borderId="7" xfId="1" applyNumberFormat="1" applyFont="1" applyFill="1" applyBorder="1" applyAlignment="1">
      <alignment horizontal="center"/>
    </xf>
    <xf numFmtId="187" fontId="30" fillId="2" borderId="3" xfId="1" applyNumberFormat="1" applyFont="1" applyFill="1" applyBorder="1"/>
    <xf numFmtId="0" fontId="30" fillId="3" borderId="0" xfId="0" applyFont="1" applyFill="1" applyBorder="1" applyAlignment="1">
      <alignment horizontal="left"/>
    </xf>
    <xf numFmtId="187" fontId="30" fillId="3" borderId="0" xfId="1" applyNumberFormat="1" applyFont="1" applyFill="1" applyBorder="1"/>
    <xf numFmtId="187" fontId="31" fillId="3" borderId="3" xfId="1" applyNumberFormat="1" applyFont="1" applyFill="1" applyBorder="1" applyAlignment="1">
      <alignment horizontal="center"/>
    </xf>
    <xf numFmtId="0" fontId="30" fillId="3" borderId="2" xfId="0" applyFont="1" applyFill="1" applyBorder="1" applyAlignment="1">
      <alignment horizontal="center"/>
    </xf>
    <xf numFmtId="0" fontId="30" fillId="3" borderId="2" xfId="0" applyFont="1" applyFill="1" applyBorder="1"/>
    <xf numFmtId="14" fontId="30" fillId="3" borderId="2" xfId="0" applyNumberFormat="1" applyFont="1" applyFill="1" applyBorder="1" applyAlignment="1">
      <alignment horizontal="center"/>
    </xf>
    <xf numFmtId="187" fontId="30" fillId="3" borderId="5" xfId="1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87" fontId="31" fillId="3" borderId="0" xfId="1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187" fontId="2" fillId="3" borderId="0" xfId="1" applyNumberFormat="1" applyFont="1" applyFill="1" applyBorder="1"/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8" fillId="0" borderId="0" xfId="1" applyNumberFormat="1" applyFont="1" applyAlignment="1">
      <alignment horizontal="center" vertical="top"/>
    </xf>
    <xf numFmtId="188" fontId="32" fillId="3" borderId="0" xfId="1" applyNumberFormat="1" applyFont="1" applyFill="1" applyBorder="1" applyAlignment="1">
      <alignment horizontal="center"/>
    </xf>
    <xf numFmtId="43" fontId="25" fillId="4" borderId="15" xfId="1" applyNumberFormat="1" applyFont="1" applyFill="1" applyBorder="1"/>
    <xf numFmtId="0" fontId="18" fillId="2" borderId="0" xfId="0" applyFont="1" applyFill="1" applyBorder="1" applyAlignment="1">
      <alignment horizontal="center"/>
    </xf>
    <xf numFmtId="0" fontId="13" fillId="2" borderId="0" xfId="0" applyFont="1" applyFill="1" applyBorder="1"/>
    <xf numFmtId="187" fontId="18" fillId="2" borderId="0" xfId="1" applyNumberFormat="1" applyFont="1" applyFill="1" applyBorder="1" applyAlignment="1">
      <alignment horizontal="center"/>
    </xf>
    <xf numFmtId="187" fontId="18" fillId="2" borderId="0" xfId="1" applyNumberFormat="1" applyFont="1" applyFill="1" applyBorder="1"/>
    <xf numFmtId="187" fontId="16" fillId="2" borderId="0" xfId="1" applyNumberFormat="1" applyFont="1" applyFill="1" applyBorder="1"/>
    <xf numFmtId="187" fontId="4" fillId="5" borderId="4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187" fontId="4" fillId="5" borderId="2" xfId="1" applyNumberFormat="1" applyFont="1" applyFill="1" applyBorder="1" applyAlignment="1">
      <alignment horizontal="center" vertical="top"/>
    </xf>
    <xf numFmtId="187" fontId="4" fillId="0" borderId="0" xfId="1" applyNumberFormat="1" applyFont="1" applyBorder="1" applyAlignment="1">
      <alignment horizont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2" xfId="1" applyNumberFormat="1" applyFont="1" applyFill="1" applyBorder="1" applyAlignment="1">
      <alignment horizontal="center" vertical="top"/>
    </xf>
    <xf numFmtId="187" fontId="30" fillId="0" borderId="4" xfId="1" applyNumberFormat="1" applyFont="1" applyBorder="1" applyAlignment="1">
      <alignment horizontal="center"/>
    </xf>
    <xf numFmtId="0" fontId="30" fillId="0" borderId="3" xfId="0" applyFont="1" applyBorder="1"/>
    <xf numFmtId="0" fontId="3" fillId="0" borderId="1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87" fontId="35" fillId="3" borderId="6" xfId="1" applyNumberFormat="1" applyFont="1" applyFill="1" applyBorder="1" applyAlignment="1">
      <alignment horizontal="center"/>
    </xf>
    <xf numFmtId="187" fontId="35" fillId="3" borderId="7" xfId="1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10" xfId="1" applyNumberFormat="1" applyFont="1" applyFill="1" applyBorder="1" applyAlignment="1">
      <alignment horizontal="center" vertical="center"/>
    </xf>
    <xf numFmtId="187" fontId="4" fillId="5" borderId="8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center"/>
    </xf>
    <xf numFmtId="187" fontId="4" fillId="5" borderId="11" xfId="1" applyNumberFormat="1" applyFont="1" applyFill="1" applyBorder="1" applyAlignment="1">
      <alignment horizontal="center" vertical="center"/>
    </xf>
    <xf numFmtId="187" fontId="4" fillId="5" borderId="7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3" xfId="1" applyNumberFormat="1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187" fontId="4" fillId="5" borderId="2" xfId="1" applyNumberFormat="1" applyFont="1" applyFill="1" applyBorder="1" applyAlignment="1">
      <alignment horizontal="center" vertical="top"/>
    </xf>
    <xf numFmtId="187" fontId="35" fillId="2" borderId="6" xfId="1" applyNumberFormat="1" applyFont="1" applyFill="1" applyBorder="1" applyAlignment="1">
      <alignment horizontal="center"/>
    </xf>
    <xf numFmtId="187" fontId="35" fillId="2" borderId="7" xfId="1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187" fontId="2" fillId="2" borderId="1" xfId="1" applyNumberFormat="1" applyFont="1" applyFill="1" applyBorder="1" applyAlignment="1">
      <alignment horizontal="center" vertical="center" wrapText="1"/>
    </xf>
    <xf numFmtId="187" fontId="2" fillId="2" borderId="2" xfId="1" applyNumberFormat="1" applyFont="1" applyFill="1" applyBorder="1" applyAlignment="1">
      <alignment horizontal="center" vertical="center" wrapText="1"/>
    </xf>
    <xf numFmtId="187" fontId="2" fillId="2" borderId="3" xfId="1" applyNumberFormat="1" applyFont="1" applyFill="1" applyBorder="1" applyAlignment="1">
      <alignment horizontal="center" vertical="center" wrapText="1"/>
    </xf>
    <xf numFmtId="187" fontId="16" fillId="0" borderId="1" xfId="1" applyNumberFormat="1" applyFont="1" applyBorder="1" applyAlignment="1">
      <alignment horizontal="center" vertical="center"/>
    </xf>
    <xf numFmtId="187" fontId="16" fillId="0" borderId="2" xfId="1" applyNumberFormat="1" applyFont="1" applyBorder="1" applyAlignment="1">
      <alignment horizontal="center" vertical="center"/>
    </xf>
    <xf numFmtId="187" fontId="16" fillId="0" borderId="7" xfId="1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"/>
    </xf>
    <xf numFmtId="0" fontId="25" fillId="0" borderId="12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187" fontId="18" fillId="0" borderId="15" xfId="1" applyNumberFormat="1" applyFont="1" applyBorder="1" applyAlignment="1">
      <alignment horizontal="center"/>
    </xf>
    <xf numFmtId="0" fontId="16" fillId="0" borderId="1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87" fontId="16" fillId="0" borderId="5" xfId="1" applyNumberFormat="1" applyFont="1" applyBorder="1" applyAlignment="1">
      <alignment horizontal="center" vertical="center"/>
    </xf>
    <xf numFmtId="187" fontId="16" fillId="0" borderId="0" xfId="1" applyNumberFormat="1" applyFont="1" applyBorder="1" applyAlignment="1">
      <alignment horizontal="center" vertical="center"/>
    </xf>
    <xf numFmtId="187" fontId="16" fillId="0" borderId="5" xfId="1" applyNumberFormat="1" applyFont="1" applyBorder="1" applyAlignment="1">
      <alignment horizontal="center"/>
    </xf>
    <xf numFmtId="187" fontId="16" fillId="0" borderId="0" xfId="1" applyNumberFormat="1" applyFont="1" applyBorder="1" applyAlignment="1">
      <alignment horizontal="center"/>
    </xf>
    <xf numFmtId="187" fontId="16" fillId="0" borderId="9" xfId="1" applyNumberFormat="1" applyFont="1" applyBorder="1" applyAlignment="1">
      <alignment horizontal="center"/>
    </xf>
    <xf numFmtId="187" fontId="4" fillId="0" borderId="6" xfId="1" applyNumberFormat="1" applyFont="1" applyBorder="1" applyAlignment="1">
      <alignment horizontal="center"/>
    </xf>
    <xf numFmtId="187" fontId="4" fillId="0" borderId="11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 vertical="center"/>
    </xf>
    <xf numFmtId="187" fontId="16" fillId="0" borderId="10" xfId="1" applyNumberFormat="1" applyFont="1" applyBorder="1" applyAlignment="1">
      <alignment horizontal="center" vertical="center"/>
    </xf>
    <xf numFmtId="187" fontId="4" fillId="0" borderId="4" xfId="1" applyNumberFormat="1" applyFont="1" applyBorder="1" applyAlignment="1">
      <alignment horizontal="center"/>
    </xf>
    <xf numFmtId="187" fontId="4" fillId="0" borderId="10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6" fillId="0" borderId="10" xfId="1" applyNumberFormat="1" applyFont="1" applyBorder="1" applyAlignment="1">
      <alignment horizontal="center"/>
    </xf>
    <xf numFmtId="187" fontId="16" fillId="0" borderId="8" xfId="1" applyNumberFormat="1" applyFont="1" applyBorder="1" applyAlignment="1">
      <alignment horizontal="center"/>
    </xf>
    <xf numFmtId="187" fontId="4" fillId="0" borderId="5" xfId="1" applyNumberFormat="1" applyFont="1" applyBorder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187" fontId="16" fillId="0" borderId="3" xfId="1" applyNumberFormat="1" applyFont="1" applyBorder="1" applyAlignment="1">
      <alignment horizontal="center" vertical="center"/>
    </xf>
    <xf numFmtId="187" fontId="16" fillId="0" borderId="8" xfId="1" applyNumberFormat="1" applyFont="1" applyBorder="1" applyAlignment="1">
      <alignment horizontal="center" vertical="center"/>
    </xf>
    <xf numFmtId="187" fontId="16" fillId="0" borderId="9" xfId="1" applyNumberFormat="1" applyFont="1" applyBorder="1" applyAlignment="1">
      <alignment horizontal="center" vertical="center"/>
    </xf>
    <xf numFmtId="187" fontId="16" fillId="0" borderId="6" xfId="1" applyNumberFormat="1" applyFont="1" applyBorder="1" applyAlignment="1">
      <alignment horizontal="center" vertical="center"/>
    </xf>
    <xf numFmtId="187" fontId="16" fillId="0" borderId="11" xfId="1" applyNumberFormat="1" applyFont="1" applyBorder="1" applyAlignment="1">
      <alignment horizontal="center" vertical="center"/>
    </xf>
    <xf numFmtId="187" fontId="15" fillId="0" borderId="0" xfId="1" applyNumberFormat="1" applyFont="1" applyAlignment="1">
      <alignment horizontal="center" vertical="top"/>
    </xf>
    <xf numFmtId="187" fontId="18" fillId="0" borderId="0" xfId="1" applyNumberFormat="1" applyFont="1" applyAlignment="1">
      <alignment horizontal="center" vertical="top"/>
    </xf>
    <xf numFmtId="3" fontId="19" fillId="0" borderId="15" xfId="0" applyNumberFormat="1" applyFont="1" applyBorder="1" applyAlignment="1">
      <alignment horizontal="left"/>
    </xf>
    <xf numFmtId="3" fontId="19" fillId="0" borderId="5" xfId="0" applyNumberFormat="1" applyFont="1" applyBorder="1" applyAlignment="1">
      <alignment horizontal="left"/>
    </xf>
    <xf numFmtId="3" fontId="19" fillId="0" borderId="0" xfId="0" applyNumberFormat="1" applyFont="1" applyBorder="1" applyAlignment="1">
      <alignment horizontal="left"/>
    </xf>
    <xf numFmtId="3" fontId="19" fillId="0" borderId="9" xfId="0" applyNumberFormat="1" applyFont="1" applyBorder="1" applyAlignment="1">
      <alignment horizontal="left"/>
    </xf>
    <xf numFmtId="3" fontId="20" fillId="0" borderId="4" xfId="0" applyNumberFormat="1" applyFont="1" applyBorder="1" applyAlignment="1">
      <alignment horizontal="left"/>
    </xf>
    <xf numFmtId="3" fontId="20" fillId="0" borderId="10" xfId="0" applyNumberFormat="1" applyFont="1" applyBorder="1" applyAlignment="1">
      <alignment horizontal="left"/>
    </xf>
    <xf numFmtId="3" fontId="20" fillId="0" borderId="8" xfId="0" applyNumberFormat="1" applyFont="1" applyBorder="1" applyAlignment="1">
      <alignment horizontal="left"/>
    </xf>
    <xf numFmtId="188" fontId="15" fillId="5" borderId="1" xfId="0" applyNumberFormat="1" applyFont="1" applyFill="1" applyBorder="1" applyAlignment="1">
      <alignment horizontal="center" vertical="center"/>
    </xf>
    <xf numFmtId="188" fontId="15" fillId="5" borderId="20" xfId="0" applyNumberFormat="1" applyFont="1" applyFill="1" applyBorder="1" applyAlignment="1">
      <alignment horizontal="center" vertical="center"/>
    </xf>
    <xf numFmtId="3" fontId="19" fillId="0" borderId="4" xfId="0" applyNumberFormat="1" applyFont="1" applyBorder="1" applyAlignment="1">
      <alignment horizontal="left"/>
    </xf>
    <xf numFmtId="3" fontId="19" fillId="0" borderId="10" xfId="0" applyNumberFormat="1" applyFont="1" applyBorder="1" applyAlignment="1">
      <alignment horizontal="left"/>
    </xf>
    <xf numFmtId="3" fontId="19" fillId="0" borderId="8" xfId="0" applyNumberFormat="1" applyFont="1" applyBorder="1" applyAlignment="1">
      <alignment horizontal="left"/>
    </xf>
    <xf numFmtId="3" fontId="20" fillId="0" borderId="5" xfId="0" applyNumberFormat="1" applyFont="1" applyBorder="1" applyAlignment="1">
      <alignment horizontal="left"/>
    </xf>
    <xf numFmtId="3" fontId="20" fillId="0" borderId="0" xfId="0" applyNumberFormat="1" applyFont="1" applyBorder="1" applyAlignment="1">
      <alignment horizontal="left"/>
    </xf>
    <xf numFmtId="3" fontId="20" fillId="0" borderId="9" xfId="0" applyNumberFormat="1" applyFont="1" applyBorder="1" applyAlignment="1">
      <alignment horizontal="left"/>
    </xf>
    <xf numFmtId="3" fontId="15" fillId="0" borderId="15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3" fontId="15" fillId="0" borderId="5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/>
    </xf>
    <xf numFmtId="3" fontId="15" fillId="0" borderId="9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/>
    </xf>
    <xf numFmtId="3" fontId="16" fillId="0" borderId="11" xfId="0" applyNumberFormat="1" applyFont="1" applyBorder="1" applyAlignment="1">
      <alignment horizontal="center"/>
    </xf>
    <xf numFmtId="3" fontId="16" fillId="0" borderId="7" xfId="0" applyNumberFormat="1" applyFont="1" applyBorder="1" applyAlignment="1">
      <alignment horizontal="center"/>
    </xf>
    <xf numFmtId="3" fontId="14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left"/>
    </xf>
    <xf numFmtId="3" fontId="15" fillId="5" borderId="4" xfId="0" applyNumberFormat="1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18" xfId="0" applyNumberFormat="1" applyFont="1" applyFill="1" applyBorder="1" applyAlignment="1">
      <alignment horizontal="center" vertical="center"/>
    </xf>
    <xf numFmtId="3" fontId="15" fillId="5" borderId="1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20" xfId="0" applyNumberFormat="1" applyFont="1" applyFill="1" applyBorder="1" applyAlignment="1">
      <alignment horizontal="center" vertical="center"/>
    </xf>
    <xf numFmtId="3" fontId="17" fillId="0" borderId="0" xfId="0" applyNumberFormat="1" applyFont="1" applyBorder="1" applyAlignment="1">
      <alignment horizontal="center"/>
    </xf>
    <xf numFmtId="3" fontId="17" fillId="0" borderId="11" xfId="0" applyNumberFormat="1" applyFont="1" applyBorder="1" applyAlignment="1">
      <alignment horizontal="center"/>
    </xf>
    <xf numFmtId="43" fontId="11" fillId="0" borderId="15" xfId="3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3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187" fontId="5" fillId="0" borderId="8" xfId="1" applyNumberFormat="1" applyFont="1" applyBorder="1" applyAlignment="1">
      <alignment horizontal="center"/>
    </xf>
    <xf numFmtId="187" fontId="5" fillId="0" borderId="7" xfId="1" applyNumberFormat="1" applyFont="1" applyBorder="1" applyAlignment="1">
      <alignment horizontal="center"/>
    </xf>
    <xf numFmtId="187" fontId="5" fillId="0" borderId="3" xfId="1" applyNumberFormat="1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8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87" fontId="5" fillId="2" borderId="1" xfId="1" applyNumberFormat="1" applyFont="1" applyFill="1" applyBorder="1"/>
    <xf numFmtId="187" fontId="5" fillId="2" borderId="1" xfId="1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187" fontId="5" fillId="2" borderId="3" xfId="1" applyNumberFormat="1" applyFont="1" applyFill="1" applyBorder="1" applyAlignment="1">
      <alignment horizontal="left"/>
    </xf>
    <xf numFmtId="187" fontId="5" fillId="2" borderId="7" xfId="1" applyNumberFormat="1" applyFont="1" applyFill="1" applyBorder="1" applyAlignment="1">
      <alignment horizontal="center"/>
    </xf>
    <xf numFmtId="187" fontId="5" fillId="2" borderId="6" xfId="1" applyNumberFormat="1" applyFont="1" applyFill="1" applyBorder="1" applyAlignment="1">
      <alignment horizontal="center"/>
    </xf>
    <xf numFmtId="187" fontId="5" fillId="2" borderId="3" xfId="1" applyNumberFormat="1" applyFont="1" applyFill="1" applyBorder="1" applyAlignment="1">
      <alignment horizontal="center"/>
    </xf>
    <xf numFmtId="187" fontId="5" fillId="2" borderId="3" xfId="1" applyNumberFormat="1" applyFont="1" applyFill="1" applyBorder="1"/>
    <xf numFmtId="0" fontId="5" fillId="2" borderId="1" xfId="0" applyFont="1" applyFill="1" applyBorder="1" applyAlignment="1">
      <alignment horizontal="left"/>
    </xf>
    <xf numFmtId="0" fontId="30" fillId="3" borderId="1" xfId="0" applyFont="1" applyFill="1" applyBorder="1" applyAlignment="1">
      <alignment horizontal="left"/>
    </xf>
    <xf numFmtId="0" fontId="5" fillId="3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/>
  </cellXfs>
  <cellStyles count="5">
    <cellStyle name="Comma" xfId="1" builtinId="3"/>
    <cellStyle name="Normal" xfId="0" builtinId="0"/>
    <cellStyle name="Normal 2" xfId="2"/>
    <cellStyle name="เครื่องหมายจุลภาค 2" xfId="3"/>
    <cellStyle name="ปกติ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309562</xdr:colOff>
      <xdr:row>176</xdr:row>
      <xdr:rowOff>158749</xdr:rowOff>
    </xdr:from>
    <xdr:to>
      <xdr:col>13</xdr:col>
      <xdr:colOff>625919</xdr:colOff>
      <xdr:row>185</xdr:row>
      <xdr:rowOff>95249</xdr:rowOff>
    </xdr:to>
    <xdr:sp macro="" textlink="">
      <xdr:nvSpPr>
        <xdr:cNvPr id="2" name="วงเล็บปีกกาขวา 1"/>
        <xdr:cNvSpPr/>
      </xdr:nvSpPr>
      <xdr:spPr>
        <a:xfrm>
          <a:off x="8667750" y="32162749"/>
          <a:ext cx="316357" cy="15795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198</xdr:row>
      <xdr:rowOff>15875</xdr:rowOff>
    </xdr:from>
    <xdr:to>
      <xdr:col>13</xdr:col>
      <xdr:colOff>594940</xdr:colOff>
      <xdr:row>203</xdr:row>
      <xdr:rowOff>173732</xdr:rowOff>
    </xdr:to>
    <xdr:sp macro="" textlink="">
      <xdr:nvSpPr>
        <xdr:cNvPr id="5" name="วงเล็บปีกกาขวา 4"/>
        <xdr:cNvSpPr/>
      </xdr:nvSpPr>
      <xdr:spPr>
        <a:xfrm>
          <a:off x="8628063" y="36949063"/>
          <a:ext cx="325065" cy="107066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104</xdr:row>
      <xdr:rowOff>116566</xdr:rowOff>
    </xdr:from>
    <xdr:to>
      <xdr:col>16</xdr:col>
      <xdr:colOff>597477</xdr:colOff>
      <xdr:row>110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8423164" y="245767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190500</xdr:colOff>
      <xdr:row>140</xdr:row>
      <xdr:rowOff>55562</xdr:rowOff>
    </xdr:from>
    <xdr:to>
      <xdr:col>5</xdr:col>
      <xdr:colOff>111125</xdr:colOff>
      <xdr:row>143</xdr:row>
      <xdr:rowOff>246062</xdr:rowOff>
    </xdr:to>
    <xdr:sp macro="" textlink="">
      <xdr:nvSpPr>
        <xdr:cNvPr id="3" name="TextBox 2"/>
        <xdr:cNvSpPr txBox="1"/>
      </xdr:nvSpPr>
      <xdr:spPr>
        <a:xfrm>
          <a:off x="190500" y="32385000"/>
          <a:ext cx="3119438" cy="841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(นางสาวสายสุณี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ภิญโญหิรัณย์กุล)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นักทรัพยากรบุคคลชำนาญการ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358774</xdr:colOff>
      <xdr:row>140</xdr:row>
      <xdr:rowOff>49212</xdr:rowOff>
    </xdr:from>
    <xdr:to>
      <xdr:col>13</xdr:col>
      <xdr:colOff>366712</xdr:colOff>
      <xdr:row>144</xdr:row>
      <xdr:rowOff>0</xdr:rowOff>
    </xdr:to>
    <xdr:sp macro="" textlink="">
      <xdr:nvSpPr>
        <xdr:cNvPr id="4" name="TextBox 3"/>
        <xdr:cNvSpPr txBox="1"/>
      </xdr:nvSpPr>
      <xdr:spPr>
        <a:xfrm>
          <a:off x="3557587" y="32378650"/>
          <a:ext cx="3119438" cy="8556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พัชรพรนันท์)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74612</xdr:colOff>
      <xdr:row>140</xdr:row>
      <xdr:rowOff>50799</xdr:rowOff>
    </xdr:from>
    <xdr:to>
      <xdr:col>18</xdr:col>
      <xdr:colOff>614362</xdr:colOff>
      <xdr:row>144</xdr:row>
      <xdr:rowOff>7937</xdr:rowOff>
    </xdr:to>
    <xdr:sp macro="" textlink="">
      <xdr:nvSpPr>
        <xdr:cNvPr id="5" name="TextBox 4"/>
        <xdr:cNvSpPr txBox="1"/>
      </xdr:nvSpPr>
      <xdr:spPr>
        <a:xfrm>
          <a:off x="6948487" y="32380237"/>
          <a:ext cx="3119438" cy="8620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16</xdr:col>
      <xdr:colOff>365014</xdr:colOff>
      <xdr:row>107</xdr:row>
      <xdr:rowOff>116566</xdr:rowOff>
    </xdr:from>
    <xdr:to>
      <xdr:col>16</xdr:col>
      <xdr:colOff>597477</xdr:colOff>
      <xdr:row>113</xdr:row>
      <xdr:rowOff>0</xdr:rowOff>
    </xdr:to>
    <xdr:sp macro="" textlink="">
      <xdr:nvSpPr>
        <xdr:cNvPr id="6" name="วงเล็บปีกกาขวา 5"/>
        <xdr:cNvSpPr/>
      </xdr:nvSpPr>
      <xdr:spPr>
        <a:xfrm>
          <a:off x="8451739" y="246148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140</xdr:row>
      <xdr:rowOff>128813</xdr:rowOff>
    </xdr:from>
    <xdr:to>
      <xdr:col>5</xdr:col>
      <xdr:colOff>17009</xdr:colOff>
      <xdr:row>144</xdr:row>
      <xdr:rowOff>44903</xdr:rowOff>
    </xdr:to>
    <xdr:sp macro="" textlink="">
      <xdr:nvSpPr>
        <xdr:cNvPr id="7" name="TextBox 6"/>
        <xdr:cNvSpPr txBox="1"/>
      </xdr:nvSpPr>
      <xdr:spPr>
        <a:xfrm>
          <a:off x="88446" y="32313788"/>
          <a:ext cx="3119438" cy="8304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140</xdr:row>
      <xdr:rowOff>122463</xdr:rowOff>
    </xdr:from>
    <xdr:to>
      <xdr:col>13</xdr:col>
      <xdr:colOff>261257</xdr:colOff>
      <xdr:row>144</xdr:row>
      <xdr:rowOff>52841</xdr:rowOff>
    </xdr:to>
    <xdr:sp macro="" textlink="">
      <xdr:nvSpPr>
        <xdr:cNvPr id="8" name="TextBox 7"/>
        <xdr:cNvSpPr txBox="1"/>
      </xdr:nvSpPr>
      <xdr:spPr>
        <a:xfrm>
          <a:off x="3455533" y="32307438"/>
          <a:ext cx="3139849" cy="844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140</xdr:row>
      <xdr:rowOff>124050</xdr:rowOff>
    </xdr:from>
    <xdr:to>
      <xdr:col>18</xdr:col>
      <xdr:colOff>502103</xdr:colOff>
      <xdr:row>144</xdr:row>
      <xdr:rowOff>60778</xdr:rowOff>
    </xdr:to>
    <xdr:sp macro="" textlink="">
      <xdr:nvSpPr>
        <xdr:cNvPr id="9" name="TextBox 8"/>
        <xdr:cNvSpPr txBox="1"/>
      </xdr:nvSpPr>
      <xdr:spPr>
        <a:xfrm>
          <a:off x="6866844" y="32309025"/>
          <a:ext cx="3112634" cy="8511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132</xdr:row>
      <xdr:rowOff>116566</xdr:rowOff>
    </xdr:from>
    <xdr:to>
      <xdr:col>16</xdr:col>
      <xdr:colOff>597477</xdr:colOff>
      <xdr:row>138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8423164" y="23309941"/>
          <a:ext cx="232463" cy="211601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157</xdr:row>
      <xdr:rowOff>128813</xdr:rowOff>
    </xdr:from>
    <xdr:to>
      <xdr:col>5</xdr:col>
      <xdr:colOff>17009</xdr:colOff>
      <xdr:row>161</xdr:row>
      <xdr:rowOff>44903</xdr:rowOff>
    </xdr:to>
    <xdr:sp macro="" textlink="">
      <xdr:nvSpPr>
        <xdr:cNvPr id="3" name="TextBox 2"/>
        <xdr:cNvSpPr txBox="1"/>
      </xdr:nvSpPr>
      <xdr:spPr>
        <a:xfrm>
          <a:off x="88446" y="32677099"/>
          <a:ext cx="3119438" cy="841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157</xdr:row>
      <xdr:rowOff>122463</xdr:rowOff>
    </xdr:from>
    <xdr:to>
      <xdr:col>13</xdr:col>
      <xdr:colOff>261257</xdr:colOff>
      <xdr:row>161</xdr:row>
      <xdr:rowOff>52841</xdr:rowOff>
    </xdr:to>
    <xdr:sp macro="" textlink="">
      <xdr:nvSpPr>
        <xdr:cNvPr id="4" name="TextBox 3"/>
        <xdr:cNvSpPr txBox="1"/>
      </xdr:nvSpPr>
      <xdr:spPr>
        <a:xfrm>
          <a:off x="3455533" y="32670749"/>
          <a:ext cx="3119438" cy="8556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157</xdr:row>
      <xdr:rowOff>124050</xdr:rowOff>
    </xdr:from>
    <xdr:to>
      <xdr:col>18</xdr:col>
      <xdr:colOff>502103</xdr:colOff>
      <xdr:row>161</xdr:row>
      <xdr:rowOff>60778</xdr:rowOff>
    </xdr:to>
    <xdr:sp macro="" textlink="">
      <xdr:nvSpPr>
        <xdr:cNvPr id="5" name="TextBox 4"/>
        <xdr:cNvSpPr txBox="1"/>
      </xdr:nvSpPr>
      <xdr:spPr>
        <a:xfrm>
          <a:off x="6846433" y="32672336"/>
          <a:ext cx="3119438" cy="8620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136</xdr:row>
      <xdr:rowOff>116566</xdr:rowOff>
    </xdr:from>
    <xdr:to>
      <xdr:col>16</xdr:col>
      <xdr:colOff>597477</xdr:colOff>
      <xdr:row>142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8451739" y="303298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178</xdr:row>
      <xdr:rowOff>128813</xdr:rowOff>
    </xdr:from>
    <xdr:to>
      <xdr:col>5</xdr:col>
      <xdr:colOff>17009</xdr:colOff>
      <xdr:row>182</xdr:row>
      <xdr:rowOff>44903</xdr:rowOff>
    </xdr:to>
    <xdr:sp macro="" textlink="">
      <xdr:nvSpPr>
        <xdr:cNvPr id="4" name="TextBox 3"/>
        <xdr:cNvSpPr txBox="1"/>
      </xdr:nvSpPr>
      <xdr:spPr>
        <a:xfrm>
          <a:off x="88446" y="36228563"/>
          <a:ext cx="3119438" cy="8304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178</xdr:row>
      <xdr:rowOff>122463</xdr:rowOff>
    </xdr:from>
    <xdr:to>
      <xdr:col>13</xdr:col>
      <xdr:colOff>261257</xdr:colOff>
      <xdr:row>182</xdr:row>
      <xdr:rowOff>52841</xdr:rowOff>
    </xdr:to>
    <xdr:sp macro="" textlink="">
      <xdr:nvSpPr>
        <xdr:cNvPr id="5" name="TextBox 4"/>
        <xdr:cNvSpPr txBox="1"/>
      </xdr:nvSpPr>
      <xdr:spPr>
        <a:xfrm>
          <a:off x="3455533" y="36222213"/>
          <a:ext cx="3139849" cy="844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178</xdr:row>
      <xdr:rowOff>124050</xdr:rowOff>
    </xdr:from>
    <xdr:to>
      <xdr:col>18</xdr:col>
      <xdr:colOff>502103</xdr:colOff>
      <xdr:row>182</xdr:row>
      <xdr:rowOff>60778</xdr:rowOff>
    </xdr:to>
    <xdr:sp macro="" textlink="">
      <xdr:nvSpPr>
        <xdr:cNvPr id="6" name="TextBox 5"/>
        <xdr:cNvSpPr txBox="1"/>
      </xdr:nvSpPr>
      <xdr:spPr>
        <a:xfrm>
          <a:off x="6866844" y="36223800"/>
          <a:ext cx="3112634" cy="8511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309562</xdr:colOff>
      <xdr:row>170</xdr:row>
      <xdr:rowOff>158749</xdr:rowOff>
    </xdr:from>
    <xdr:to>
      <xdr:col>13</xdr:col>
      <xdr:colOff>625919</xdr:colOff>
      <xdr:row>179</xdr:row>
      <xdr:rowOff>95249</xdr:rowOff>
    </xdr:to>
    <xdr:sp macro="" textlink="">
      <xdr:nvSpPr>
        <xdr:cNvPr id="2" name="วงเล็บปีกกาขวา 1"/>
        <xdr:cNvSpPr/>
      </xdr:nvSpPr>
      <xdr:spPr>
        <a:xfrm>
          <a:off x="9158287" y="32372299"/>
          <a:ext cx="278257" cy="15652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181</xdr:row>
      <xdr:rowOff>15875</xdr:rowOff>
    </xdr:from>
    <xdr:to>
      <xdr:col>13</xdr:col>
      <xdr:colOff>594940</xdr:colOff>
      <xdr:row>186</xdr:row>
      <xdr:rowOff>173732</xdr:rowOff>
    </xdr:to>
    <xdr:sp macro="" textlink="">
      <xdr:nvSpPr>
        <xdr:cNvPr id="3" name="วงเล็บปีกกาขวา 2"/>
        <xdr:cNvSpPr/>
      </xdr:nvSpPr>
      <xdr:spPr>
        <a:xfrm>
          <a:off x="9118600" y="36229925"/>
          <a:ext cx="325065" cy="106273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309562</xdr:colOff>
      <xdr:row>170</xdr:row>
      <xdr:rowOff>158749</xdr:rowOff>
    </xdr:from>
    <xdr:to>
      <xdr:col>13</xdr:col>
      <xdr:colOff>625919</xdr:colOff>
      <xdr:row>179</xdr:row>
      <xdr:rowOff>95249</xdr:rowOff>
    </xdr:to>
    <xdr:sp macro="" textlink="">
      <xdr:nvSpPr>
        <xdr:cNvPr id="4" name="วงเล็บปีกกาขวา 3"/>
        <xdr:cNvSpPr/>
      </xdr:nvSpPr>
      <xdr:spPr>
        <a:xfrm>
          <a:off x="9158287" y="32334199"/>
          <a:ext cx="278257" cy="15652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181</xdr:row>
      <xdr:rowOff>15875</xdr:rowOff>
    </xdr:from>
    <xdr:to>
      <xdr:col>13</xdr:col>
      <xdr:colOff>594940</xdr:colOff>
      <xdr:row>186</xdr:row>
      <xdr:rowOff>173732</xdr:rowOff>
    </xdr:to>
    <xdr:sp macro="" textlink="">
      <xdr:nvSpPr>
        <xdr:cNvPr id="5" name="วงเล็บปีกกาขวา 4"/>
        <xdr:cNvSpPr/>
      </xdr:nvSpPr>
      <xdr:spPr>
        <a:xfrm>
          <a:off x="9118600" y="36191825"/>
          <a:ext cx="325065" cy="106273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0"/>
  <sheetViews>
    <sheetView view="pageBreakPreview" topLeftCell="A160" zoomScale="130" zoomScaleNormal="130" zoomScaleSheetLayoutView="130" workbookViewId="0">
      <selection activeCell="L207" sqref="L207"/>
    </sheetView>
  </sheetViews>
  <sheetFormatPr defaultColWidth="9" defaultRowHeight="14.25" x14ac:dyDescent="0.3"/>
  <cols>
    <col min="1" max="1" width="2.125" style="66" customWidth="1"/>
    <col min="2" max="2" width="12.75" style="17" customWidth="1"/>
    <col min="3" max="3" width="17" style="66" customWidth="1"/>
    <col min="4" max="4" width="9" style="66" customWidth="1"/>
    <col min="5" max="5" width="13.375" style="27" customWidth="1"/>
    <col min="6" max="6" width="4.875" style="64" customWidth="1"/>
    <col min="7" max="7" width="5.375" style="64" customWidth="1"/>
    <col min="8" max="8" width="9.375" style="64" customWidth="1"/>
    <col min="9" max="9" width="13.375" style="27" customWidth="1"/>
    <col min="10" max="10" width="4.875" style="64" customWidth="1"/>
    <col min="11" max="11" width="5.25" style="64" customWidth="1"/>
    <col min="12" max="12" width="9.375" style="65" customWidth="1"/>
    <col min="13" max="13" width="8.875" style="65" customWidth="1"/>
    <col min="14" max="14" width="7.75" style="65" customWidth="1"/>
    <col min="15" max="15" width="7.375" style="65" customWidth="1"/>
    <col min="16" max="16" width="9" style="71"/>
    <col min="17" max="16384" width="9" style="17"/>
  </cols>
  <sheetData>
    <row r="2" spans="1:16" s="4" customFormat="1" ht="18" x14ac:dyDescent="0.4">
      <c r="A2" s="703" t="s">
        <v>351</v>
      </c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69"/>
    </row>
    <row r="3" spans="1:16" s="4" customFormat="1" ht="18" x14ac:dyDescent="0.4">
      <c r="A3" s="703" t="s">
        <v>130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69"/>
    </row>
    <row r="4" spans="1:16" s="4" customFormat="1" x14ac:dyDescent="0.3">
      <c r="A4" s="3"/>
      <c r="C4" s="5"/>
      <c r="D4" s="5"/>
      <c r="E4" s="6"/>
      <c r="F4" s="7"/>
      <c r="G4" s="7"/>
      <c r="H4" s="7"/>
      <c r="I4" s="6"/>
      <c r="J4" s="7"/>
      <c r="K4" s="7"/>
      <c r="L4" s="8"/>
      <c r="M4" s="8"/>
      <c r="N4" s="8"/>
      <c r="O4" s="8"/>
      <c r="P4" s="69"/>
    </row>
    <row r="5" spans="1:16" s="512" customFormat="1" x14ac:dyDescent="0.3">
      <c r="A5" s="683" t="s">
        <v>0</v>
      </c>
      <c r="B5" s="683" t="s">
        <v>32</v>
      </c>
      <c r="C5" s="510"/>
      <c r="D5" s="688" t="s">
        <v>35</v>
      </c>
      <c r="E5" s="689"/>
      <c r="F5" s="689"/>
      <c r="G5" s="690"/>
      <c r="H5" s="688" t="s">
        <v>37</v>
      </c>
      <c r="I5" s="689"/>
      <c r="J5" s="689"/>
      <c r="K5" s="690"/>
      <c r="L5" s="694" t="s">
        <v>3</v>
      </c>
      <c r="M5" s="695"/>
      <c r="N5" s="696"/>
      <c r="O5" s="511"/>
    </row>
    <row r="6" spans="1:16" s="512" customFormat="1" x14ac:dyDescent="0.3">
      <c r="A6" s="684"/>
      <c r="B6" s="684"/>
      <c r="C6" s="513" t="s">
        <v>33</v>
      </c>
      <c r="D6" s="702"/>
      <c r="E6" s="692"/>
      <c r="F6" s="692"/>
      <c r="G6" s="693"/>
      <c r="H6" s="702"/>
      <c r="I6" s="692"/>
      <c r="J6" s="692"/>
      <c r="K6" s="693"/>
      <c r="L6" s="697"/>
      <c r="M6" s="698"/>
      <c r="N6" s="699"/>
      <c r="O6" s="514" t="s">
        <v>40</v>
      </c>
    </row>
    <row r="7" spans="1:16" s="512" customFormat="1" x14ac:dyDescent="0.3">
      <c r="A7" s="684"/>
      <c r="B7" s="684"/>
      <c r="C7" s="515" t="s">
        <v>34</v>
      </c>
      <c r="D7" s="516" t="s">
        <v>36</v>
      </c>
      <c r="E7" s="700" t="s">
        <v>2</v>
      </c>
      <c r="F7" s="517" t="s">
        <v>184</v>
      </c>
      <c r="G7" s="518" t="s">
        <v>1</v>
      </c>
      <c r="H7" s="516" t="s">
        <v>36</v>
      </c>
      <c r="I7" s="519" t="s">
        <v>2</v>
      </c>
      <c r="J7" s="519" t="s">
        <v>184</v>
      </c>
      <c r="K7" s="520" t="s">
        <v>1</v>
      </c>
      <c r="L7" s="521" t="s">
        <v>3</v>
      </c>
      <c r="M7" s="521" t="s">
        <v>87</v>
      </c>
      <c r="N7" s="518" t="s">
        <v>94</v>
      </c>
      <c r="O7" s="514" t="s">
        <v>41</v>
      </c>
    </row>
    <row r="8" spans="1:16" s="512" customFormat="1" x14ac:dyDescent="0.3">
      <c r="A8" s="684"/>
      <c r="B8" s="684"/>
      <c r="C8" s="515"/>
      <c r="D8" s="516"/>
      <c r="E8" s="707"/>
      <c r="F8" s="522"/>
      <c r="G8" s="514"/>
      <c r="H8" s="516"/>
      <c r="I8" s="523"/>
      <c r="J8" s="519"/>
      <c r="K8" s="520"/>
      <c r="L8" s="519"/>
      <c r="M8" s="519" t="s">
        <v>2</v>
      </c>
      <c r="N8" s="514" t="s">
        <v>93</v>
      </c>
      <c r="O8" s="514"/>
    </row>
    <row r="9" spans="1:16" s="9" customFormat="1" ht="15.75" customHeight="1" x14ac:dyDescent="0.3">
      <c r="A9" s="704" t="s">
        <v>38</v>
      </c>
      <c r="B9" s="705"/>
      <c r="C9" s="88"/>
      <c r="D9" s="88"/>
      <c r="E9" s="89"/>
      <c r="F9" s="90"/>
      <c r="G9" s="90"/>
      <c r="H9" s="88"/>
      <c r="I9" s="89"/>
      <c r="J9" s="90"/>
      <c r="K9" s="90"/>
      <c r="L9" s="91"/>
      <c r="M9" s="91"/>
      <c r="N9" s="90"/>
      <c r="O9" s="92"/>
      <c r="P9" s="70"/>
    </row>
    <row r="10" spans="1:16" x14ac:dyDescent="0.3">
      <c r="A10" s="10">
        <v>1</v>
      </c>
      <c r="B10" s="11" t="s">
        <v>276</v>
      </c>
      <c r="C10" s="86" t="s">
        <v>39</v>
      </c>
      <c r="D10" s="13" t="s">
        <v>131</v>
      </c>
      <c r="E10" s="12" t="s">
        <v>4</v>
      </c>
      <c r="F10" s="42" t="s">
        <v>185</v>
      </c>
      <c r="G10" s="10" t="s">
        <v>133</v>
      </c>
      <c r="H10" s="13" t="s">
        <v>131</v>
      </c>
      <c r="I10" s="12" t="s">
        <v>4</v>
      </c>
      <c r="J10" s="42" t="s">
        <v>185</v>
      </c>
      <c r="K10" s="10" t="s">
        <v>133</v>
      </c>
      <c r="L10" s="14">
        <f>33770*12</f>
        <v>405240</v>
      </c>
      <c r="M10" s="15">
        <f>7000*12</f>
        <v>84000</v>
      </c>
      <c r="N10" s="15">
        <f>7000*12</f>
        <v>84000</v>
      </c>
      <c r="O10" s="16">
        <f>L10+M10+N10</f>
        <v>573240</v>
      </c>
    </row>
    <row r="11" spans="1:16" x14ac:dyDescent="0.3">
      <c r="A11" s="10"/>
      <c r="B11" s="28"/>
      <c r="C11" s="87" t="s">
        <v>129</v>
      </c>
      <c r="D11" s="13"/>
      <c r="E11" s="18" t="s">
        <v>132</v>
      </c>
      <c r="F11" s="83"/>
      <c r="G11" s="19"/>
      <c r="H11" s="13"/>
      <c r="I11" s="18" t="s">
        <v>132</v>
      </c>
      <c r="J11" s="83"/>
      <c r="K11" s="19"/>
      <c r="L11" s="110" t="s">
        <v>429</v>
      </c>
      <c r="M11" s="110" t="s">
        <v>279</v>
      </c>
      <c r="N11" s="264" t="s">
        <v>279</v>
      </c>
      <c r="O11" s="21"/>
    </row>
    <row r="12" spans="1:16" x14ac:dyDescent="0.3">
      <c r="A12" s="22">
        <v>2</v>
      </c>
      <c r="B12" s="11" t="s">
        <v>278</v>
      </c>
      <c r="C12" s="10" t="s">
        <v>47</v>
      </c>
      <c r="D12" s="22" t="s">
        <v>134</v>
      </c>
      <c r="E12" s="24" t="s">
        <v>5</v>
      </c>
      <c r="F12" s="10" t="s">
        <v>185</v>
      </c>
      <c r="G12" s="22" t="s">
        <v>135</v>
      </c>
      <c r="H12" s="22" t="s">
        <v>134</v>
      </c>
      <c r="I12" s="24" t="s">
        <v>5</v>
      </c>
      <c r="J12" s="10" t="s">
        <v>185</v>
      </c>
      <c r="K12" s="22" t="s">
        <v>135</v>
      </c>
      <c r="L12" s="25">
        <f>30790*12</f>
        <v>369480</v>
      </c>
      <c r="M12" s="25">
        <f>3500*12</f>
        <v>42000</v>
      </c>
      <c r="N12" s="25"/>
      <c r="O12" s="26">
        <f>L12+M12+N12</f>
        <v>411480</v>
      </c>
    </row>
    <row r="13" spans="1:16" x14ac:dyDescent="0.3">
      <c r="A13" s="2"/>
      <c r="B13" s="28"/>
      <c r="C13" s="2" t="s">
        <v>43</v>
      </c>
      <c r="D13" s="2"/>
      <c r="E13" s="28" t="s">
        <v>132</v>
      </c>
      <c r="F13" s="2"/>
      <c r="G13" s="2"/>
      <c r="H13" s="2"/>
      <c r="I13" s="28" t="s">
        <v>132</v>
      </c>
      <c r="J13" s="2"/>
      <c r="K13" s="2"/>
      <c r="L13" s="19" t="s">
        <v>372</v>
      </c>
      <c r="M13" s="19" t="s">
        <v>101</v>
      </c>
      <c r="N13" s="19"/>
      <c r="O13" s="21"/>
    </row>
    <row r="14" spans="1:16" s="4" customFormat="1" x14ac:dyDescent="0.3">
      <c r="A14" s="3" t="s">
        <v>7</v>
      </c>
      <c r="C14" s="5"/>
      <c r="D14" s="5"/>
      <c r="E14" s="6"/>
      <c r="F14" s="7"/>
      <c r="G14" s="7"/>
      <c r="H14" s="7"/>
      <c r="I14" s="6"/>
      <c r="J14" s="7"/>
      <c r="K14" s="7"/>
      <c r="L14" s="8"/>
      <c r="M14" s="8"/>
      <c r="N14" s="8"/>
      <c r="O14" s="8"/>
      <c r="P14" s="69"/>
    </row>
    <row r="15" spans="1:16" s="4" customFormat="1" x14ac:dyDescent="0.3">
      <c r="A15" s="706" t="s">
        <v>38</v>
      </c>
      <c r="B15" s="706"/>
      <c r="C15" s="5"/>
      <c r="D15" s="5"/>
      <c r="E15" s="6"/>
      <c r="F15" s="7"/>
      <c r="G15" s="7"/>
      <c r="H15" s="7"/>
      <c r="I15" s="6"/>
      <c r="J15" s="7"/>
      <c r="K15" s="7"/>
      <c r="L15" s="8"/>
      <c r="M15" s="8"/>
      <c r="N15" s="8"/>
      <c r="O15" s="8"/>
      <c r="P15" s="69"/>
    </row>
    <row r="16" spans="1:16" x14ac:dyDescent="0.3">
      <c r="A16" s="22">
        <v>3</v>
      </c>
      <c r="B16" s="23" t="s">
        <v>283</v>
      </c>
      <c r="C16" s="22" t="s">
        <v>47</v>
      </c>
      <c r="D16" s="22" t="s">
        <v>136</v>
      </c>
      <c r="E16" s="29" t="s">
        <v>6</v>
      </c>
      <c r="F16" s="22" t="s">
        <v>187</v>
      </c>
      <c r="G16" s="22" t="s">
        <v>135</v>
      </c>
      <c r="H16" s="22" t="s">
        <v>136</v>
      </c>
      <c r="I16" s="29" t="s">
        <v>6</v>
      </c>
      <c r="J16" s="22" t="s">
        <v>187</v>
      </c>
      <c r="K16" s="22" t="s">
        <v>135</v>
      </c>
      <c r="L16" s="25">
        <f>24970*12</f>
        <v>299640</v>
      </c>
      <c r="M16" s="25">
        <f>3500*12</f>
        <v>42000</v>
      </c>
      <c r="N16" s="25"/>
      <c r="O16" s="26">
        <f>L16+M16+N16</f>
        <v>341640</v>
      </c>
    </row>
    <row r="17" spans="1:16" x14ac:dyDescent="0.3">
      <c r="A17" s="2"/>
      <c r="B17" s="28"/>
      <c r="C17" s="2" t="s">
        <v>43</v>
      </c>
      <c r="D17" s="2"/>
      <c r="E17" s="30" t="s">
        <v>137</v>
      </c>
      <c r="F17" s="2"/>
      <c r="G17" s="19"/>
      <c r="H17" s="2"/>
      <c r="I17" s="30" t="s">
        <v>137</v>
      </c>
      <c r="J17" s="2"/>
      <c r="K17" s="19"/>
      <c r="L17" s="19" t="s">
        <v>430</v>
      </c>
      <c r="M17" s="19" t="s">
        <v>101</v>
      </c>
      <c r="N17" s="21"/>
      <c r="O17" s="21"/>
    </row>
    <row r="18" spans="1:16" ht="15.75" customHeight="1" x14ac:dyDescent="0.3">
      <c r="A18" s="681" t="s">
        <v>116</v>
      </c>
      <c r="B18" s="681"/>
      <c r="C18" s="34"/>
      <c r="D18" s="34"/>
      <c r="E18" s="43"/>
      <c r="F18" s="36"/>
      <c r="G18" s="36"/>
      <c r="H18" s="34"/>
      <c r="I18" s="68"/>
      <c r="J18" s="34"/>
      <c r="K18" s="36"/>
      <c r="L18" s="36"/>
      <c r="M18" s="36"/>
      <c r="N18" s="37"/>
      <c r="O18" s="37"/>
    </row>
    <row r="19" spans="1:16" x14ac:dyDescent="0.3">
      <c r="A19" s="22">
        <v>4</v>
      </c>
      <c r="B19" s="23" t="s">
        <v>46</v>
      </c>
      <c r="C19" s="22" t="s">
        <v>47</v>
      </c>
      <c r="D19" s="22" t="s">
        <v>138</v>
      </c>
      <c r="E19" s="23" t="s">
        <v>109</v>
      </c>
      <c r="F19" s="22" t="s">
        <v>187</v>
      </c>
      <c r="G19" s="22" t="s">
        <v>135</v>
      </c>
      <c r="H19" s="22" t="s">
        <v>138</v>
      </c>
      <c r="I19" s="23" t="s">
        <v>109</v>
      </c>
      <c r="J19" s="22" t="s">
        <v>187</v>
      </c>
      <c r="K19" s="22" t="s">
        <v>135</v>
      </c>
      <c r="L19" s="25">
        <f>26980*12</f>
        <v>323760</v>
      </c>
      <c r="M19" s="25">
        <f>1500*12</f>
        <v>18000</v>
      </c>
      <c r="N19" s="25"/>
      <c r="O19" s="26">
        <f>L19+M19+N19</f>
        <v>341760</v>
      </c>
    </row>
    <row r="20" spans="1:16" x14ac:dyDescent="0.3">
      <c r="A20" s="2"/>
      <c r="B20" s="28"/>
      <c r="C20" s="2" t="s">
        <v>43</v>
      </c>
      <c r="D20" s="2"/>
      <c r="E20" s="28" t="s">
        <v>139</v>
      </c>
      <c r="F20" s="2"/>
      <c r="G20" s="19"/>
      <c r="H20" s="2"/>
      <c r="I20" s="28" t="s">
        <v>139</v>
      </c>
      <c r="J20" s="2"/>
      <c r="K20" s="19"/>
      <c r="L20" s="19" t="s">
        <v>431</v>
      </c>
      <c r="M20" s="19" t="s">
        <v>311</v>
      </c>
      <c r="N20" s="19"/>
      <c r="O20" s="28"/>
    </row>
    <row r="21" spans="1:16" x14ac:dyDescent="0.3">
      <c r="A21" s="10">
        <v>5</v>
      </c>
      <c r="B21" s="11" t="s">
        <v>44</v>
      </c>
      <c r="C21" s="10" t="s">
        <v>42</v>
      </c>
      <c r="D21" s="13" t="s">
        <v>140</v>
      </c>
      <c r="E21" s="24" t="s">
        <v>8</v>
      </c>
      <c r="F21" s="10" t="s">
        <v>188</v>
      </c>
      <c r="G21" s="25" t="s">
        <v>141</v>
      </c>
      <c r="H21" s="13" t="s">
        <v>140</v>
      </c>
      <c r="I21" s="24" t="s">
        <v>8</v>
      </c>
      <c r="J21" s="10" t="s">
        <v>188</v>
      </c>
      <c r="K21" s="25" t="s">
        <v>141</v>
      </c>
      <c r="L21" s="14">
        <f>23550*12</f>
        <v>282600</v>
      </c>
      <c r="M21" s="15"/>
      <c r="N21" s="15">
        <f>4500*12</f>
        <v>54000</v>
      </c>
      <c r="O21" s="16">
        <f>L21+M21+N21</f>
        <v>336600</v>
      </c>
    </row>
    <row r="22" spans="1:16" x14ac:dyDescent="0.3">
      <c r="A22" s="2"/>
      <c r="B22" s="28"/>
      <c r="C22" s="2" t="s">
        <v>45</v>
      </c>
      <c r="D22" s="20"/>
      <c r="E22" s="31"/>
      <c r="F22" s="19"/>
      <c r="G22" s="19"/>
      <c r="H22" s="20"/>
      <c r="I22" s="31"/>
      <c r="J22" s="19"/>
      <c r="K22" s="19"/>
      <c r="L22" s="19" t="s">
        <v>281</v>
      </c>
      <c r="M22" s="20"/>
      <c r="N22" s="20" t="s">
        <v>102</v>
      </c>
      <c r="O22" s="21"/>
    </row>
    <row r="23" spans="1:16" x14ac:dyDescent="0.3">
      <c r="A23" s="22">
        <v>6</v>
      </c>
      <c r="B23" s="23" t="s">
        <v>142</v>
      </c>
      <c r="C23" s="22" t="s">
        <v>47</v>
      </c>
      <c r="D23" s="75" t="s">
        <v>144</v>
      </c>
      <c r="E23" s="73" t="s">
        <v>145</v>
      </c>
      <c r="F23" s="45" t="s">
        <v>188</v>
      </c>
      <c r="G23" s="25" t="s">
        <v>141</v>
      </c>
      <c r="H23" s="75" t="s">
        <v>144</v>
      </c>
      <c r="I23" s="73" t="s">
        <v>145</v>
      </c>
      <c r="J23" s="45" t="s">
        <v>188</v>
      </c>
      <c r="K23" s="25" t="s">
        <v>141</v>
      </c>
      <c r="L23" s="46">
        <f>28030*12</f>
        <v>336360</v>
      </c>
      <c r="M23" s="15"/>
      <c r="N23" s="15"/>
      <c r="O23" s="16"/>
    </row>
    <row r="24" spans="1:16" x14ac:dyDescent="0.3">
      <c r="A24" s="2"/>
      <c r="B24" s="28" t="s">
        <v>182</v>
      </c>
      <c r="C24" s="2" t="s">
        <v>143</v>
      </c>
      <c r="D24" s="76"/>
      <c r="E24" s="18"/>
      <c r="F24" s="83"/>
      <c r="G24" s="2"/>
      <c r="H24" s="76"/>
      <c r="I24" s="18"/>
      <c r="J24" s="83"/>
      <c r="K24" s="2"/>
      <c r="L24" s="19" t="s">
        <v>432</v>
      </c>
      <c r="M24" s="19"/>
      <c r="N24" s="19"/>
      <c r="O24" s="21"/>
    </row>
    <row r="25" spans="1:16" x14ac:dyDescent="0.3">
      <c r="A25" s="22">
        <v>7</v>
      </c>
      <c r="B25" s="23" t="s">
        <v>48</v>
      </c>
      <c r="C25" s="22" t="s">
        <v>47</v>
      </c>
      <c r="D25" s="75" t="s">
        <v>146</v>
      </c>
      <c r="E25" s="29" t="s">
        <v>147</v>
      </c>
      <c r="F25" s="22" t="s">
        <v>188</v>
      </c>
      <c r="G25" s="22" t="s">
        <v>141</v>
      </c>
      <c r="H25" s="75" t="s">
        <v>146</v>
      </c>
      <c r="I25" s="29" t="s">
        <v>147</v>
      </c>
      <c r="J25" s="22" t="s">
        <v>188</v>
      </c>
      <c r="K25" s="22" t="s">
        <v>141</v>
      </c>
      <c r="L25" s="46">
        <f>22170*12</f>
        <v>266040</v>
      </c>
      <c r="M25" s="25"/>
      <c r="N25" s="25"/>
      <c r="O25" s="26"/>
    </row>
    <row r="26" spans="1:16" x14ac:dyDescent="0.3">
      <c r="A26" s="2"/>
      <c r="B26" s="28"/>
      <c r="C26" s="2" t="s">
        <v>43</v>
      </c>
      <c r="D26" s="20"/>
      <c r="E26" s="31"/>
      <c r="F26" s="19"/>
      <c r="G26" s="19"/>
      <c r="H26" s="20"/>
      <c r="I26" s="31"/>
      <c r="J26" s="19"/>
      <c r="K26" s="19"/>
      <c r="L26" s="19" t="s">
        <v>303</v>
      </c>
      <c r="M26" s="19"/>
      <c r="N26" s="19"/>
      <c r="O26" s="21"/>
    </row>
    <row r="27" spans="1:16" x14ac:dyDescent="0.3">
      <c r="A27" s="22">
        <v>8</v>
      </c>
      <c r="B27" s="79" t="s">
        <v>118</v>
      </c>
      <c r="C27" s="22" t="s">
        <v>47</v>
      </c>
      <c r="D27" s="32" t="s">
        <v>149</v>
      </c>
      <c r="E27" s="77" t="s">
        <v>150</v>
      </c>
      <c r="F27" s="13" t="s">
        <v>188</v>
      </c>
      <c r="G27" s="15" t="s">
        <v>141</v>
      </c>
      <c r="H27" s="32" t="s">
        <v>149</v>
      </c>
      <c r="I27" s="77" t="s">
        <v>150</v>
      </c>
      <c r="J27" s="13" t="s">
        <v>188</v>
      </c>
      <c r="K27" s="15" t="s">
        <v>141</v>
      </c>
      <c r="L27" s="46">
        <f>28560*12</f>
        <v>342720</v>
      </c>
      <c r="M27" s="25"/>
      <c r="N27" s="25"/>
      <c r="O27" s="26"/>
    </row>
    <row r="28" spans="1:16" x14ac:dyDescent="0.3">
      <c r="A28" s="2"/>
      <c r="B28" s="80" t="s">
        <v>119</v>
      </c>
      <c r="C28" s="2" t="s">
        <v>43</v>
      </c>
      <c r="D28" s="2"/>
      <c r="E28" s="78"/>
      <c r="F28" s="76"/>
      <c r="G28" s="19"/>
      <c r="H28" s="2"/>
      <c r="I28" s="78"/>
      <c r="J28" s="76"/>
      <c r="K28" s="19"/>
      <c r="L28" s="19" t="s">
        <v>280</v>
      </c>
      <c r="M28" s="19"/>
      <c r="N28" s="19"/>
      <c r="O28" s="28"/>
    </row>
    <row r="29" spans="1:16" s="35" customFormat="1" x14ac:dyDescent="0.3">
      <c r="A29" s="22">
        <v>9</v>
      </c>
      <c r="B29" s="23" t="s">
        <v>53</v>
      </c>
      <c r="C29" s="22" t="s">
        <v>54</v>
      </c>
      <c r="D29" s="75" t="s">
        <v>151</v>
      </c>
      <c r="E29" s="23" t="s">
        <v>9</v>
      </c>
      <c r="F29" s="22" t="s">
        <v>188</v>
      </c>
      <c r="G29" s="22" t="s">
        <v>148</v>
      </c>
      <c r="H29" s="75" t="s">
        <v>151</v>
      </c>
      <c r="I29" s="23" t="s">
        <v>9</v>
      </c>
      <c r="J29" s="22" t="s">
        <v>188</v>
      </c>
      <c r="K29" s="22" t="s">
        <v>148</v>
      </c>
      <c r="L29" s="46">
        <f>20120*12</f>
        <v>241440</v>
      </c>
      <c r="M29" s="25"/>
      <c r="N29" s="25"/>
      <c r="O29" s="26"/>
      <c r="P29" s="72"/>
    </row>
    <row r="30" spans="1:16" s="35" customFormat="1" x14ac:dyDescent="0.3">
      <c r="A30" s="2"/>
      <c r="B30" s="28"/>
      <c r="C30" s="2" t="s">
        <v>55</v>
      </c>
      <c r="D30" s="19"/>
      <c r="E30" s="31"/>
      <c r="F30" s="19"/>
      <c r="G30" s="19"/>
      <c r="H30" s="19"/>
      <c r="I30" s="31"/>
      <c r="J30" s="19"/>
      <c r="K30" s="19"/>
      <c r="L30" s="19" t="s">
        <v>433</v>
      </c>
      <c r="M30" s="19"/>
      <c r="N30" s="19"/>
      <c r="O30" s="21"/>
      <c r="P30" s="72"/>
    </row>
    <row r="31" spans="1:16" s="35" customFormat="1" x14ac:dyDescent="0.3">
      <c r="A31" s="45">
        <v>10</v>
      </c>
      <c r="B31" s="23" t="s">
        <v>71</v>
      </c>
      <c r="C31" s="22" t="s">
        <v>72</v>
      </c>
      <c r="D31" s="22" t="s">
        <v>154</v>
      </c>
      <c r="E31" s="73" t="s">
        <v>128</v>
      </c>
      <c r="F31" s="45" t="s">
        <v>188</v>
      </c>
      <c r="G31" s="32" t="s">
        <v>148</v>
      </c>
      <c r="H31" s="22" t="s">
        <v>154</v>
      </c>
      <c r="I31" s="73" t="s">
        <v>128</v>
      </c>
      <c r="J31" s="45" t="s">
        <v>188</v>
      </c>
      <c r="K31" s="32" t="s">
        <v>148</v>
      </c>
      <c r="L31" s="46">
        <f>16940*12</f>
        <v>203280</v>
      </c>
      <c r="M31" s="15"/>
      <c r="N31" s="15"/>
      <c r="O31" s="16"/>
      <c r="P31" s="72"/>
    </row>
    <row r="32" spans="1:16" s="35" customFormat="1" x14ac:dyDescent="0.3">
      <c r="A32" s="83"/>
      <c r="B32" s="28"/>
      <c r="C32" s="2" t="s">
        <v>73</v>
      </c>
      <c r="D32" s="76"/>
      <c r="E32" s="18"/>
      <c r="F32" s="83"/>
      <c r="G32" s="2"/>
      <c r="H32" s="76"/>
      <c r="I32" s="18"/>
      <c r="J32" s="83"/>
      <c r="K32" s="2"/>
      <c r="L32" s="20" t="s">
        <v>434</v>
      </c>
      <c r="M32" s="19"/>
      <c r="N32" s="19"/>
      <c r="O32" s="21"/>
      <c r="P32" s="72"/>
    </row>
    <row r="33" spans="1:15" s="17" customFormat="1" x14ac:dyDescent="0.3">
      <c r="A33" s="22">
        <v>11</v>
      </c>
      <c r="B33" s="23" t="s">
        <v>50</v>
      </c>
      <c r="C33" s="22" t="s">
        <v>42</v>
      </c>
      <c r="D33" s="75" t="s">
        <v>152</v>
      </c>
      <c r="E33" s="29" t="s">
        <v>52</v>
      </c>
      <c r="F33" s="22" t="s">
        <v>186</v>
      </c>
      <c r="G33" s="22" t="s">
        <v>153</v>
      </c>
      <c r="H33" s="75" t="s">
        <v>152</v>
      </c>
      <c r="I33" s="29" t="s">
        <v>52</v>
      </c>
      <c r="J33" s="22" t="s">
        <v>186</v>
      </c>
      <c r="K33" s="22" t="s">
        <v>153</v>
      </c>
      <c r="L33" s="25">
        <f>25660*12</f>
        <v>307920</v>
      </c>
      <c r="M33" s="25"/>
      <c r="N33" s="25"/>
      <c r="O33" s="26"/>
    </row>
    <row r="34" spans="1:15" s="17" customFormat="1" x14ac:dyDescent="0.3">
      <c r="A34" s="2"/>
      <c r="B34" s="28"/>
      <c r="C34" s="2" t="s">
        <v>368</v>
      </c>
      <c r="D34" s="76"/>
      <c r="E34" s="31" t="s">
        <v>51</v>
      </c>
      <c r="F34" s="19"/>
      <c r="G34" s="19"/>
      <c r="H34" s="76"/>
      <c r="I34" s="31" t="s">
        <v>51</v>
      </c>
      <c r="J34" s="19"/>
      <c r="K34" s="19"/>
      <c r="L34" s="20" t="s">
        <v>435</v>
      </c>
      <c r="M34" s="19"/>
      <c r="N34" s="19"/>
      <c r="O34" s="21"/>
    </row>
    <row r="35" spans="1:15" s="555" customFormat="1" x14ac:dyDescent="0.3">
      <c r="A35" s="625">
        <v>12</v>
      </c>
      <c r="B35" s="626" t="s">
        <v>155</v>
      </c>
      <c r="C35" s="625" t="s">
        <v>25</v>
      </c>
      <c r="D35" s="625" t="s">
        <v>25</v>
      </c>
      <c r="E35" s="625" t="s">
        <v>25</v>
      </c>
      <c r="F35" s="625" t="s">
        <v>25</v>
      </c>
      <c r="G35" s="625" t="s">
        <v>25</v>
      </c>
      <c r="H35" s="625" t="s">
        <v>395</v>
      </c>
      <c r="I35" s="627" t="s">
        <v>380</v>
      </c>
      <c r="J35" s="625" t="s">
        <v>186</v>
      </c>
      <c r="K35" s="628" t="s">
        <v>179</v>
      </c>
      <c r="L35" s="629">
        <v>297900</v>
      </c>
      <c r="M35" s="629"/>
      <c r="N35" s="630"/>
      <c r="O35" s="629" t="s">
        <v>291</v>
      </c>
    </row>
    <row r="36" spans="1:15" s="555" customFormat="1" x14ac:dyDescent="0.3">
      <c r="A36" s="631"/>
      <c r="B36" s="632"/>
      <c r="C36" s="631"/>
      <c r="D36" s="633"/>
      <c r="E36" s="634"/>
      <c r="F36" s="633"/>
      <c r="G36" s="633"/>
      <c r="H36" s="633"/>
      <c r="I36" s="634"/>
      <c r="J36" s="633"/>
      <c r="K36" s="633"/>
      <c r="L36" s="686" t="s">
        <v>313</v>
      </c>
      <c r="M36" s="687"/>
      <c r="N36" s="635"/>
      <c r="O36" s="638" t="s">
        <v>424</v>
      </c>
    </row>
    <row r="37" spans="1:15" s="51" customFormat="1" x14ac:dyDescent="0.3">
      <c r="A37" s="524">
        <v>13</v>
      </c>
      <c r="B37" s="532" t="s">
        <v>155</v>
      </c>
      <c r="C37" s="524" t="s">
        <v>25</v>
      </c>
      <c r="D37" s="524" t="s">
        <v>25</v>
      </c>
      <c r="E37" s="524" t="s">
        <v>25</v>
      </c>
      <c r="F37" s="524" t="s">
        <v>25</v>
      </c>
      <c r="G37" s="524" t="s">
        <v>25</v>
      </c>
      <c r="H37" s="524" t="s">
        <v>423</v>
      </c>
      <c r="I37" s="533" t="s">
        <v>19</v>
      </c>
      <c r="J37" s="524" t="s">
        <v>186</v>
      </c>
      <c r="K37" s="534" t="s">
        <v>179</v>
      </c>
      <c r="L37" s="525">
        <v>297900</v>
      </c>
      <c r="M37" s="525"/>
      <c r="N37" s="535"/>
      <c r="O37" s="525" t="s">
        <v>394</v>
      </c>
    </row>
    <row r="38" spans="1:15" s="51" customFormat="1" x14ac:dyDescent="0.3">
      <c r="A38" s="526"/>
      <c r="B38" s="527"/>
      <c r="C38" s="526"/>
      <c r="D38" s="528"/>
      <c r="E38" s="529"/>
      <c r="F38" s="528"/>
      <c r="G38" s="528"/>
      <c r="H38" s="528"/>
      <c r="I38" s="529"/>
      <c r="J38" s="528"/>
      <c r="K38" s="528"/>
      <c r="L38" s="708" t="s">
        <v>313</v>
      </c>
      <c r="M38" s="709"/>
      <c r="N38" s="530"/>
      <c r="O38" s="531"/>
    </row>
    <row r="39" spans="1:15" s="555" customFormat="1" x14ac:dyDescent="0.3">
      <c r="A39" s="283"/>
      <c r="B39" s="284"/>
      <c r="C39" s="283"/>
      <c r="D39" s="286"/>
      <c r="E39" s="285"/>
      <c r="F39" s="286"/>
      <c r="G39" s="286"/>
      <c r="H39" s="286"/>
      <c r="I39" s="285"/>
      <c r="J39" s="286"/>
      <c r="K39" s="286"/>
      <c r="L39" s="554"/>
      <c r="M39" s="554"/>
      <c r="N39" s="286"/>
      <c r="O39" s="554"/>
    </row>
    <row r="40" spans="1:15" s="512" customFormat="1" x14ac:dyDescent="0.3">
      <c r="A40" s="683" t="s">
        <v>0</v>
      </c>
      <c r="B40" s="683" t="s">
        <v>32</v>
      </c>
      <c r="C40" s="510"/>
      <c r="D40" s="688" t="s">
        <v>35</v>
      </c>
      <c r="E40" s="689"/>
      <c r="F40" s="689"/>
      <c r="G40" s="690"/>
      <c r="H40" s="688" t="s">
        <v>37</v>
      </c>
      <c r="I40" s="689"/>
      <c r="J40" s="689"/>
      <c r="K40" s="690"/>
      <c r="L40" s="694" t="s">
        <v>3</v>
      </c>
      <c r="M40" s="695"/>
      <c r="N40" s="696"/>
      <c r="O40" s="511"/>
    </row>
    <row r="41" spans="1:15" s="512" customFormat="1" x14ac:dyDescent="0.3">
      <c r="A41" s="684"/>
      <c r="B41" s="684"/>
      <c r="C41" s="513" t="s">
        <v>33</v>
      </c>
      <c r="D41" s="702"/>
      <c r="E41" s="692"/>
      <c r="F41" s="692"/>
      <c r="G41" s="693"/>
      <c r="H41" s="691"/>
      <c r="I41" s="692"/>
      <c r="J41" s="692"/>
      <c r="K41" s="693"/>
      <c r="L41" s="697"/>
      <c r="M41" s="698"/>
      <c r="N41" s="699"/>
      <c r="O41" s="514" t="s">
        <v>40</v>
      </c>
    </row>
    <row r="42" spans="1:15" s="512" customFormat="1" x14ac:dyDescent="0.3">
      <c r="A42" s="684"/>
      <c r="B42" s="684"/>
      <c r="C42" s="515" t="s">
        <v>34</v>
      </c>
      <c r="D42" s="516" t="s">
        <v>36</v>
      </c>
      <c r="E42" s="700" t="s">
        <v>2</v>
      </c>
      <c r="F42" s="537" t="s">
        <v>184</v>
      </c>
      <c r="G42" s="521" t="s">
        <v>1</v>
      </c>
      <c r="H42" s="538" t="s">
        <v>36</v>
      </c>
      <c r="I42" s="539" t="s">
        <v>2</v>
      </c>
      <c r="J42" s="518" t="s">
        <v>184</v>
      </c>
      <c r="K42" s="520" t="s">
        <v>1</v>
      </c>
      <c r="L42" s="521" t="s">
        <v>3</v>
      </c>
      <c r="M42" s="521" t="s">
        <v>87</v>
      </c>
      <c r="N42" s="518" t="s">
        <v>94</v>
      </c>
      <c r="O42" s="514" t="s">
        <v>41</v>
      </c>
    </row>
    <row r="43" spans="1:15" s="512" customFormat="1" x14ac:dyDescent="0.3">
      <c r="A43" s="685"/>
      <c r="B43" s="685"/>
      <c r="C43" s="540"/>
      <c r="D43" s="541"/>
      <c r="E43" s="701"/>
      <c r="F43" s="542"/>
      <c r="G43" s="543"/>
      <c r="H43" s="544"/>
      <c r="I43" s="545"/>
      <c r="J43" s="546"/>
      <c r="K43" s="547"/>
      <c r="L43" s="543"/>
      <c r="M43" s="543" t="s">
        <v>2</v>
      </c>
      <c r="N43" s="546" t="s">
        <v>93</v>
      </c>
      <c r="O43" s="546"/>
    </row>
    <row r="44" spans="1:15" s="17" customFormat="1" ht="15.75" customHeight="1" x14ac:dyDescent="0.3">
      <c r="A44" s="682" t="s">
        <v>27</v>
      </c>
      <c r="B44" s="682"/>
      <c r="C44" s="34"/>
      <c r="D44" s="34"/>
      <c r="E44" s="43"/>
      <c r="F44" s="36"/>
      <c r="G44" s="36"/>
      <c r="H44" s="36"/>
      <c r="I44" s="43"/>
      <c r="J44" s="36"/>
      <c r="K44" s="36"/>
      <c r="L44" s="36"/>
      <c r="M44" s="36"/>
      <c r="N44" s="36"/>
      <c r="O44" s="37"/>
    </row>
    <row r="45" spans="1:15" s="17" customFormat="1" ht="15.75" customHeight="1" x14ac:dyDescent="0.3">
      <c r="A45" s="682" t="s">
        <v>26</v>
      </c>
      <c r="B45" s="682"/>
      <c r="C45" s="34"/>
      <c r="D45" s="34"/>
      <c r="E45" s="43"/>
      <c r="F45" s="36"/>
      <c r="G45" s="36"/>
      <c r="H45" s="36"/>
      <c r="I45" s="43"/>
      <c r="J45" s="36"/>
      <c r="K45" s="36"/>
      <c r="L45" s="36"/>
      <c r="M45" s="36"/>
      <c r="N45" s="36"/>
      <c r="O45" s="37"/>
    </row>
    <row r="46" spans="1:15" s="491" customFormat="1" x14ac:dyDescent="0.3">
      <c r="A46" s="310">
        <v>14</v>
      </c>
      <c r="B46" s="309" t="s">
        <v>373</v>
      </c>
      <c r="C46" s="310" t="s">
        <v>374</v>
      </c>
      <c r="D46" s="310" t="s">
        <v>25</v>
      </c>
      <c r="E46" s="318" t="s">
        <v>90</v>
      </c>
      <c r="F46" s="310" t="s">
        <v>25</v>
      </c>
      <c r="G46" s="310" t="s">
        <v>25</v>
      </c>
      <c r="H46" s="310" t="s">
        <v>25</v>
      </c>
      <c r="I46" s="318" t="s">
        <v>90</v>
      </c>
      <c r="J46" s="310" t="s">
        <v>25</v>
      </c>
      <c r="K46" s="310" t="s">
        <v>25</v>
      </c>
      <c r="L46" s="320">
        <f>9400*12</f>
        <v>112800</v>
      </c>
      <c r="M46" s="320"/>
      <c r="N46" s="320"/>
      <c r="O46" s="490"/>
    </row>
    <row r="47" spans="1:15" s="491" customFormat="1" x14ac:dyDescent="0.3">
      <c r="A47" s="322"/>
      <c r="B47" s="323"/>
      <c r="C47" s="322"/>
      <c r="D47" s="322"/>
      <c r="E47" s="327" t="s">
        <v>89</v>
      </c>
      <c r="F47" s="322"/>
      <c r="G47" s="322"/>
      <c r="H47" s="322"/>
      <c r="I47" s="327" t="s">
        <v>89</v>
      </c>
      <c r="J47" s="322"/>
      <c r="K47" s="322"/>
      <c r="L47" s="325" t="s">
        <v>275</v>
      </c>
      <c r="M47" s="325"/>
      <c r="N47" s="325"/>
      <c r="O47" s="492"/>
    </row>
    <row r="48" spans="1:15" s="493" customFormat="1" x14ac:dyDescent="0.3">
      <c r="A48" s="310">
        <v>15</v>
      </c>
      <c r="B48" s="309" t="s">
        <v>370</v>
      </c>
      <c r="C48" s="310" t="s">
        <v>305</v>
      </c>
      <c r="D48" s="310" t="s">
        <v>25</v>
      </c>
      <c r="E48" s="318" t="s">
        <v>292</v>
      </c>
      <c r="F48" s="310" t="s">
        <v>25</v>
      </c>
      <c r="G48" s="310" t="s">
        <v>25</v>
      </c>
      <c r="H48" s="310" t="s">
        <v>25</v>
      </c>
      <c r="I48" s="318" t="s">
        <v>292</v>
      </c>
      <c r="J48" s="310" t="s">
        <v>25</v>
      </c>
      <c r="K48" s="310" t="s">
        <v>25</v>
      </c>
      <c r="L48" s="320">
        <f>9400*12</f>
        <v>112800</v>
      </c>
      <c r="M48" s="320"/>
      <c r="N48" s="320"/>
      <c r="O48" s="321"/>
    </row>
    <row r="49" spans="1:16" s="493" customFormat="1" x14ac:dyDescent="0.3">
      <c r="A49" s="322"/>
      <c r="B49" s="327"/>
      <c r="C49" s="322" t="s">
        <v>371</v>
      </c>
      <c r="D49" s="322"/>
      <c r="E49" s="639" t="s">
        <v>293</v>
      </c>
      <c r="F49" s="325"/>
      <c r="G49" s="325"/>
      <c r="H49" s="325"/>
      <c r="I49" s="324" t="s">
        <v>293</v>
      </c>
      <c r="J49" s="325"/>
      <c r="K49" s="325"/>
      <c r="L49" s="325" t="s">
        <v>275</v>
      </c>
      <c r="M49" s="325"/>
      <c r="N49" s="325"/>
      <c r="O49" s="326"/>
    </row>
    <row r="50" spans="1:16" ht="15.75" customHeight="1" x14ac:dyDescent="0.3">
      <c r="A50" s="681" t="s">
        <v>28</v>
      </c>
      <c r="B50" s="681"/>
      <c r="C50" s="34"/>
      <c r="D50" s="34"/>
      <c r="E50" s="43"/>
      <c r="F50" s="36"/>
      <c r="G50" s="36"/>
      <c r="H50" s="36"/>
      <c r="I50" s="43"/>
      <c r="J50" s="36"/>
      <c r="K50" s="36"/>
      <c r="L50" s="36"/>
      <c r="M50" s="36"/>
      <c r="N50" s="36"/>
      <c r="O50" s="37"/>
    </row>
    <row r="51" spans="1:16" s="564" customFormat="1" x14ac:dyDescent="0.3">
      <c r="A51" s="556">
        <v>16</v>
      </c>
      <c r="B51" s="556" t="s">
        <v>155</v>
      </c>
      <c r="C51" s="557" t="s">
        <v>25</v>
      </c>
      <c r="D51" s="556" t="s">
        <v>25</v>
      </c>
      <c r="E51" s="558" t="s">
        <v>30</v>
      </c>
      <c r="F51" s="559" t="s">
        <v>25</v>
      </c>
      <c r="G51" s="559" t="s">
        <v>25</v>
      </c>
      <c r="H51" s="560" t="s">
        <v>25</v>
      </c>
      <c r="I51" s="558" t="s">
        <v>30</v>
      </c>
      <c r="J51" s="559" t="s">
        <v>25</v>
      </c>
      <c r="K51" s="559" t="s">
        <v>25</v>
      </c>
      <c r="L51" s="561">
        <v>108000</v>
      </c>
      <c r="M51" s="561"/>
      <c r="N51" s="562"/>
      <c r="O51" s="562" t="s">
        <v>291</v>
      </c>
      <c r="P51" s="563"/>
    </row>
    <row r="52" spans="1:16" s="564" customFormat="1" x14ac:dyDescent="0.3">
      <c r="A52" s="565"/>
      <c r="B52" s="566"/>
      <c r="C52" s="637"/>
      <c r="D52" s="565"/>
      <c r="E52" s="567"/>
      <c r="F52" s="568"/>
      <c r="G52" s="568"/>
      <c r="H52" s="569"/>
      <c r="I52" s="567"/>
      <c r="J52" s="568"/>
      <c r="K52" s="568"/>
      <c r="L52" s="570" t="s">
        <v>177</v>
      </c>
      <c r="M52" s="571"/>
      <c r="N52" s="570"/>
      <c r="O52" s="571"/>
      <c r="P52" s="563"/>
    </row>
    <row r="53" spans="1:16" x14ac:dyDescent="0.3">
      <c r="A53" s="308">
        <v>17</v>
      </c>
      <c r="B53" s="309" t="s">
        <v>304</v>
      </c>
      <c r="C53" s="310" t="s">
        <v>305</v>
      </c>
      <c r="D53" s="311" t="s">
        <v>25</v>
      </c>
      <c r="E53" s="309" t="s">
        <v>30</v>
      </c>
      <c r="F53" s="299" t="s">
        <v>25</v>
      </c>
      <c r="G53" s="308" t="s">
        <v>25</v>
      </c>
      <c r="H53" s="308" t="s">
        <v>25</v>
      </c>
      <c r="I53" s="312" t="s">
        <v>30</v>
      </c>
      <c r="J53" s="299" t="s">
        <v>25</v>
      </c>
      <c r="K53" s="308" t="s">
        <v>25</v>
      </c>
      <c r="L53" s="300">
        <v>108000</v>
      </c>
      <c r="M53" s="313"/>
      <c r="N53" s="314"/>
      <c r="O53" s="313"/>
    </row>
    <row r="54" spans="1:16" x14ac:dyDescent="0.3">
      <c r="A54" s="303"/>
      <c r="B54" s="304"/>
      <c r="C54" s="303" t="s">
        <v>306</v>
      </c>
      <c r="D54" s="303"/>
      <c r="E54" s="305"/>
      <c r="F54" s="303"/>
      <c r="G54" s="303"/>
      <c r="H54" s="303"/>
      <c r="I54" s="305"/>
      <c r="J54" s="303"/>
      <c r="K54" s="303"/>
      <c r="L54" s="306" t="s">
        <v>177</v>
      </c>
      <c r="M54" s="306"/>
      <c r="N54" s="315"/>
      <c r="O54" s="307"/>
    </row>
    <row r="55" spans="1:16" x14ac:dyDescent="0.3">
      <c r="A55" s="22">
        <v>18</v>
      </c>
      <c r="B55" s="29" t="s">
        <v>111</v>
      </c>
      <c r="C55" s="22" t="s">
        <v>91</v>
      </c>
      <c r="D55" s="22" t="s">
        <v>25</v>
      </c>
      <c r="E55" s="23" t="s">
        <v>30</v>
      </c>
      <c r="F55" s="75" t="s">
        <v>25</v>
      </c>
      <c r="G55" s="22" t="s">
        <v>25</v>
      </c>
      <c r="H55" s="22" t="s">
        <v>25</v>
      </c>
      <c r="I55" s="23" t="s">
        <v>30</v>
      </c>
      <c r="J55" s="75" t="s">
        <v>25</v>
      </c>
      <c r="K55" s="22" t="s">
        <v>25</v>
      </c>
      <c r="L55" s="26">
        <v>108000</v>
      </c>
      <c r="M55" s="25"/>
      <c r="N55" s="25"/>
      <c r="O55" s="26"/>
    </row>
    <row r="56" spans="1:16" x14ac:dyDescent="0.3">
      <c r="A56" s="2"/>
      <c r="B56" s="30"/>
      <c r="C56" s="2" t="s">
        <v>74</v>
      </c>
      <c r="D56" s="2"/>
      <c r="E56" s="28"/>
      <c r="F56" s="2"/>
      <c r="G56" s="2"/>
      <c r="H56" s="2"/>
      <c r="I56" s="28"/>
      <c r="J56" s="2"/>
      <c r="K56" s="2"/>
      <c r="L56" s="19" t="s">
        <v>177</v>
      </c>
      <c r="M56" s="19"/>
      <c r="N56" s="19"/>
      <c r="O56" s="21"/>
    </row>
    <row r="57" spans="1:16" x14ac:dyDescent="0.3">
      <c r="A57" s="296">
        <v>19</v>
      </c>
      <c r="B57" s="297" t="s">
        <v>121</v>
      </c>
      <c r="C57" s="296" t="s">
        <v>88</v>
      </c>
      <c r="D57" s="296" t="s">
        <v>25</v>
      </c>
      <c r="E57" s="298" t="s">
        <v>30</v>
      </c>
      <c r="F57" s="299" t="s">
        <v>25</v>
      </c>
      <c r="G57" s="296" t="s">
        <v>25</v>
      </c>
      <c r="H57" s="296" t="s">
        <v>25</v>
      </c>
      <c r="I57" s="298" t="s">
        <v>30</v>
      </c>
      <c r="J57" s="299" t="s">
        <v>25</v>
      </c>
      <c r="K57" s="296" t="s">
        <v>25</v>
      </c>
      <c r="L57" s="300">
        <v>108000</v>
      </c>
      <c r="M57" s="301"/>
      <c r="N57" s="301"/>
      <c r="O57" s="302"/>
    </row>
    <row r="58" spans="1:16" x14ac:dyDescent="0.3">
      <c r="A58" s="303"/>
      <c r="B58" s="304"/>
      <c r="C58" s="303" t="s">
        <v>183</v>
      </c>
      <c r="D58" s="303"/>
      <c r="E58" s="305"/>
      <c r="F58" s="303"/>
      <c r="G58" s="303"/>
      <c r="H58" s="303"/>
      <c r="I58" s="305"/>
      <c r="J58" s="303"/>
      <c r="K58" s="303"/>
      <c r="L58" s="306" t="s">
        <v>177</v>
      </c>
      <c r="M58" s="306"/>
      <c r="N58" s="306"/>
      <c r="O58" s="307"/>
    </row>
    <row r="59" spans="1:16" x14ac:dyDescent="0.3">
      <c r="A59" s="22">
        <v>20</v>
      </c>
      <c r="B59" s="29" t="s">
        <v>122</v>
      </c>
      <c r="C59" s="22" t="s">
        <v>91</v>
      </c>
      <c r="D59" s="22" t="s">
        <v>25</v>
      </c>
      <c r="E59" s="23" t="s">
        <v>30</v>
      </c>
      <c r="F59" s="75" t="s">
        <v>25</v>
      </c>
      <c r="G59" s="22" t="s">
        <v>25</v>
      </c>
      <c r="H59" s="22" t="s">
        <v>25</v>
      </c>
      <c r="I59" s="23" t="s">
        <v>30</v>
      </c>
      <c r="J59" s="75" t="s">
        <v>25</v>
      </c>
      <c r="K59" s="22" t="s">
        <v>25</v>
      </c>
      <c r="L59" s="26">
        <v>108000</v>
      </c>
      <c r="M59" s="25"/>
      <c r="N59" s="25"/>
      <c r="O59" s="26"/>
    </row>
    <row r="60" spans="1:16" x14ac:dyDescent="0.3">
      <c r="A60" s="2"/>
      <c r="B60" s="30"/>
      <c r="C60" s="2" t="s">
        <v>127</v>
      </c>
      <c r="D60" s="2"/>
      <c r="E60" s="28"/>
      <c r="F60" s="2"/>
      <c r="G60" s="2"/>
      <c r="H60" s="2"/>
      <c r="I60" s="28"/>
      <c r="J60" s="2"/>
      <c r="K60" s="2"/>
      <c r="L60" s="19" t="s">
        <v>177</v>
      </c>
      <c r="M60" s="19"/>
      <c r="N60" s="19"/>
      <c r="O60" s="21"/>
    </row>
    <row r="61" spans="1:16" x14ac:dyDescent="0.3">
      <c r="A61" s="22">
        <v>21</v>
      </c>
      <c r="B61" s="29" t="s">
        <v>284</v>
      </c>
      <c r="C61" s="22" t="s">
        <v>285</v>
      </c>
      <c r="D61" s="22" t="s">
        <v>25</v>
      </c>
      <c r="E61" s="23" t="s">
        <v>30</v>
      </c>
      <c r="F61" s="75" t="s">
        <v>25</v>
      </c>
      <c r="G61" s="22" t="s">
        <v>25</v>
      </c>
      <c r="H61" s="22" t="s">
        <v>25</v>
      </c>
      <c r="I61" s="11" t="s">
        <v>30</v>
      </c>
      <c r="J61" s="75" t="s">
        <v>25</v>
      </c>
      <c r="K61" s="22" t="s">
        <v>25</v>
      </c>
      <c r="L61" s="26">
        <v>108000</v>
      </c>
      <c r="M61" s="25"/>
      <c r="N61" s="25"/>
      <c r="O61" s="16"/>
    </row>
    <row r="62" spans="1:16" x14ac:dyDescent="0.3">
      <c r="A62" s="2"/>
      <c r="B62" s="30"/>
      <c r="C62" s="2" t="s">
        <v>286</v>
      </c>
      <c r="D62" s="2"/>
      <c r="E62" s="28"/>
      <c r="F62" s="2"/>
      <c r="G62" s="2"/>
      <c r="H62" s="2"/>
      <c r="I62" s="28"/>
      <c r="J62" s="2"/>
      <c r="K62" s="2"/>
      <c r="L62" s="19" t="s">
        <v>177</v>
      </c>
      <c r="M62" s="19"/>
      <c r="N62" s="19"/>
      <c r="O62" s="21"/>
    </row>
    <row r="63" spans="1:16" s="51" customFormat="1" x14ac:dyDescent="0.3">
      <c r="A63" s="524">
        <v>22</v>
      </c>
      <c r="B63" s="524" t="s">
        <v>155</v>
      </c>
      <c r="C63" s="643" t="s">
        <v>25</v>
      </c>
      <c r="D63" s="524" t="s">
        <v>25</v>
      </c>
      <c r="E63" s="533" t="s">
        <v>30</v>
      </c>
      <c r="F63" s="644" t="s">
        <v>25</v>
      </c>
      <c r="G63" s="644" t="s">
        <v>25</v>
      </c>
      <c r="H63" s="645" t="s">
        <v>25</v>
      </c>
      <c r="I63" s="533" t="s">
        <v>30</v>
      </c>
      <c r="J63" s="644" t="s">
        <v>25</v>
      </c>
      <c r="K63" s="644" t="s">
        <v>25</v>
      </c>
      <c r="L63" s="550">
        <v>108000</v>
      </c>
      <c r="M63" s="550"/>
      <c r="N63" s="551"/>
      <c r="O63" s="551" t="s">
        <v>394</v>
      </c>
    </row>
    <row r="64" spans="1:16" s="51" customFormat="1" x14ac:dyDescent="0.3">
      <c r="A64" s="526"/>
      <c r="B64" s="552"/>
      <c r="C64" s="646"/>
      <c r="D64" s="526"/>
      <c r="E64" s="529"/>
      <c r="F64" s="647"/>
      <c r="G64" s="647"/>
      <c r="H64" s="530"/>
      <c r="I64" s="529"/>
      <c r="J64" s="647"/>
      <c r="K64" s="647"/>
      <c r="L64" s="528" t="s">
        <v>177</v>
      </c>
      <c r="M64" s="648"/>
      <c r="N64" s="528"/>
      <c r="O64" s="648"/>
    </row>
    <row r="65" spans="1:15" s="51" customFormat="1" x14ac:dyDescent="0.3">
      <c r="A65" s="524">
        <v>23</v>
      </c>
      <c r="B65" s="524" t="s">
        <v>155</v>
      </c>
      <c r="C65" s="643" t="s">
        <v>25</v>
      </c>
      <c r="D65" s="524" t="s">
        <v>25</v>
      </c>
      <c r="E65" s="533" t="s">
        <v>30</v>
      </c>
      <c r="F65" s="644" t="s">
        <v>25</v>
      </c>
      <c r="G65" s="644" t="s">
        <v>25</v>
      </c>
      <c r="H65" s="645" t="s">
        <v>25</v>
      </c>
      <c r="I65" s="533" t="s">
        <v>30</v>
      </c>
      <c r="J65" s="644" t="s">
        <v>25</v>
      </c>
      <c r="K65" s="644" t="s">
        <v>25</v>
      </c>
      <c r="L65" s="550">
        <v>108000</v>
      </c>
      <c r="M65" s="550"/>
      <c r="N65" s="551"/>
      <c r="O65" s="551" t="s">
        <v>394</v>
      </c>
    </row>
    <row r="66" spans="1:15" s="51" customFormat="1" x14ac:dyDescent="0.3">
      <c r="A66" s="526"/>
      <c r="B66" s="552"/>
      <c r="C66" s="646"/>
      <c r="D66" s="526"/>
      <c r="E66" s="529"/>
      <c r="F66" s="647"/>
      <c r="G66" s="647"/>
      <c r="H66" s="530"/>
      <c r="I66" s="529"/>
      <c r="J66" s="647"/>
      <c r="K66" s="647"/>
      <c r="L66" s="528" t="s">
        <v>177</v>
      </c>
      <c r="M66" s="648"/>
      <c r="N66" s="528"/>
      <c r="O66" s="648"/>
    </row>
    <row r="67" spans="1:15" s="51" customFormat="1" x14ac:dyDescent="0.3">
      <c r="A67" s="524">
        <v>24</v>
      </c>
      <c r="B67" s="524" t="s">
        <v>155</v>
      </c>
      <c r="C67" s="643" t="s">
        <v>25</v>
      </c>
      <c r="D67" s="524" t="s">
        <v>25</v>
      </c>
      <c r="E67" s="533" t="s">
        <v>30</v>
      </c>
      <c r="F67" s="644" t="s">
        <v>25</v>
      </c>
      <c r="G67" s="644" t="s">
        <v>25</v>
      </c>
      <c r="H67" s="645" t="s">
        <v>25</v>
      </c>
      <c r="I67" s="533" t="s">
        <v>30</v>
      </c>
      <c r="J67" s="644" t="s">
        <v>25</v>
      </c>
      <c r="K67" s="644" t="s">
        <v>25</v>
      </c>
      <c r="L67" s="550">
        <v>108000</v>
      </c>
      <c r="M67" s="550"/>
      <c r="N67" s="551"/>
      <c r="O67" s="551" t="s">
        <v>394</v>
      </c>
    </row>
    <row r="68" spans="1:15" s="51" customFormat="1" x14ac:dyDescent="0.3">
      <c r="A68" s="526"/>
      <c r="B68" s="552"/>
      <c r="C68" s="646"/>
      <c r="D68" s="526"/>
      <c r="E68" s="529"/>
      <c r="F68" s="647"/>
      <c r="G68" s="647"/>
      <c r="H68" s="530"/>
      <c r="I68" s="529"/>
      <c r="J68" s="647"/>
      <c r="K68" s="647"/>
      <c r="L68" s="528" t="s">
        <v>177</v>
      </c>
      <c r="M68" s="648"/>
      <c r="N68" s="528"/>
      <c r="O68" s="648"/>
    </row>
    <row r="69" spans="1:15" s="282" customFormat="1" x14ac:dyDescent="0.3">
      <c r="A69" s="310">
        <v>25</v>
      </c>
      <c r="B69" s="309" t="s">
        <v>298</v>
      </c>
      <c r="C69" s="310" t="s">
        <v>124</v>
      </c>
      <c r="D69" s="310" t="s">
        <v>25</v>
      </c>
      <c r="E69" s="318" t="s">
        <v>290</v>
      </c>
      <c r="F69" s="310" t="s">
        <v>25</v>
      </c>
      <c r="G69" s="310" t="s">
        <v>25</v>
      </c>
      <c r="H69" s="310" t="s">
        <v>25</v>
      </c>
      <c r="I69" s="318" t="s">
        <v>290</v>
      </c>
      <c r="J69" s="310" t="s">
        <v>25</v>
      </c>
      <c r="K69" s="310" t="s">
        <v>25</v>
      </c>
      <c r="L69" s="320">
        <f>9000*12</f>
        <v>108000</v>
      </c>
      <c r="M69" s="320"/>
      <c r="N69" s="320"/>
      <c r="O69" s="316"/>
    </row>
    <row r="70" spans="1:15" s="282" customFormat="1" x14ac:dyDescent="0.3">
      <c r="A70" s="322"/>
      <c r="B70" s="323"/>
      <c r="C70" s="322"/>
      <c r="D70" s="322"/>
      <c r="E70" s="327"/>
      <c r="F70" s="322"/>
      <c r="G70" s="322"/>
      <c r="H70" s="322"/>
      <c r="I70" s="327"/>
      <c r="J70" s="322"/>
      <c r="K70" s="322"/>
      <c r="L70" s="325" t="s">
        <v>177</v>
      </c>
      <c r="M70" s="325"/>
      <c r="N70" s="325"/>
      <c r="O70" s="328"/>
    </row>
    <row r="71" spans="1:15" s="51" customFormat="1" x14ac:dyDescent="0.3">
      <c r="A71" s="524">
        <v>26</v>
      </c>
      <c r="B71" s="524" t="s">
        <v>155</v>
      </c>
      <c r="C71" s="643" t="s">
        <v>25</v>
      </c>
      <c r="D71" s="524" t="s">
        <v>25</v>
      </c>
      <c r="E71" s="533" t="s">
        <v>290</v>
      </c>
      <c r="F71" s="644" t="s">
        <v>25</v>
      </c>
      <c r="G71" s="644" t="s">
        <v>25</v>
      </c>
      <c r="H71" s="645" t="s">
        <v>25</v>
      </c>
      <c r="I71" s="533" t="s">
        <v>290</v>
      </c>
      <c r="J71" s="644" t="s">
        <v>25</v>
      </c>
      <c r="K71" s="644" t="s">
        <v>25</v>
      </c>
      <c r="L71" s="550">
        <v>108000</v>
      </c>
      <c r="M71" s="550"/>
      <c r="N71" s="551"/>
      <c r="O71" s="551" t="s">
        <v>394</v>
      </c>
    </row>
    <row r="72" spans="1:15" s="51" customFormat="1" x14ac:dyDescent="0.3">
      <c r="A72" s="526"/>
      <c r="B72" s="552"/>
      <c r="C72" s="646"/>
      <c r="D72" s="526"/>
      <c r="E72" s="529"/>
      <c r="F72" s="647"/>
      <c r="G72" s="647"/>
      <c r="H72" s="530"/>
      <c r="I72" s="529"/>
      <c r="J72" s="647"/>
      <c r="K72" s="647"/>
      <c r="L72" s="528" t="s">
        <v>177</v>
      </c>
      <c r="M72" s="648"/>
      <c r="N72" s="528"/>
      <c r="O72" s="648"/>
    </row>
    <row r="73" spans="1:15" s="51" customFormat="1" x14ac:dyDescent="0.3">
      <c r="A73" s="524">
        <v>27</v>
      </c>
      <c r="B73" s="524" t="s">
        <v>155</v>
      </c>
      <c r="C73" s="643" t="s">
        <v>25</v>
      </c>
      <c r="D73" s="524" t="s">
        <v>25</v>
      </c>
      <c r="E73" s="533" t="s">
        <v>290</v>
      </c>
      <c r="F73" s="644" t="s">
        <v>25</v>
      </c>
      <c r="G73" s="644" t="s">
        <v>25</v>
      </c>
      <c r="H73" s="645" t="s">
        <v>25</v>
      </c>
      <c r="I73" s="533" t="s">
        <v>290</v>
      </c>
      <c r="J73" s="644" t="s">
        <v>25</v>
      </c>
      <c r="K73" s="644" t="s">
        <v>25</v>
      </c>
      <c r="L73" s="550">
        <v>108000</v>
      </c>
      <c r="M73" s="550"/>
      <c r="N73" s="551"/>
      <c r="O73" s="551" t="s">
        <v>394</v>
      </c>
    </row>
    <row r="74" spans="1:15" s="51" customFormat="1" x14ac:dyDescent="0.3">
      <c r="A74" s="526"/>
      <c r="B74" s="552"/>
      <c r="C74" s="646"/>
      <c r="D74" s="526"/>
      <c r="E74" s="529"/>
      <c r="F74" s="647"/>
      <c r="G74" s="647"/>
      <c r="H74" s="530"/>
      <c r="I74" s="529"/>
      <c r="J74" s="647"/>
      <c r="K74" s="647"/>
      <c r="L74" s="528" t="s">
        <v>177</v>
      </c>
      <c r="M74" s="648"/>
      <c r="N74" s="528"/>
      <c r="O74" s="648"/>
    </row>
    <row r="75" spans="1:15" s="51" customFormat="1" x14ac:dyDescent="0.3">
      <c r="A75" s="524">
        <v>28</v>
      </c>
      <c r="B75" s="524" t="s">
        <v>155</v>
      </c>
      <c r="C75" s="524" t="s">
        <v>25</v>
      </c>
      <c r="D75" s="524" t="s">
        <v>25</v>
      </c>
      <c r="E75" s="533" t="s">
        <v>290</v>
      </c>
      <c r="F75" s="644" t="s">
        <v>25</v>
      </c>
      <c r="G75" s="644" t="s">
        <v>25</v>
      </c>
      <c r="H75" s="645" t="s">
        <v>25</v>
      </c>
      <c r="I75" s="533" t="s">
        <v>290</v>
      </c>
      <c r="J75" s="644" t="s">
        <v>25</v>
      </c>
      <c r="K75" s="644" t="s">
        <v>25</v>
      </c>
      <c r="L75" s="550">
        <v>108000</v>
      </c>
      <c r="M75" s="550"/>
      <c r="N75" s="551"/>
      <c r="O75" s="551" t="s">
        <v>394</v>
      </c>
    </row>
    <row r="76" spans="1:15" s="51" customFormat="1" x14ac:dyDescent="0.3">
      <c r="A76" s="526"/>
      <c r="B76" s="552"/>
      <c r="C76" s="526"/>
      <c r="D76" s="526"/>
      <c r="E76" s="529"/>
      <c r="F76" s="647"/>
      <c r="G76" s="647"/>
      <c r="H76" s="530"/>
      <c r="I76" s="529"/>
      <c r="J76" s="647"/>
      <c r="K76" s="647"/>
      <c r="L76" s="528" t="s">
        <v>177</v>
      </c>
      <c r="M76" s="648"/>
      <c r="N76" s="528"/>
      <c r="O76" s="648"/>
    </row>
    <row r="77" spans="1:15" s="555" customFormat="1" x14ac:dyDescent="0.3">
      <c r="A77" s="283"/>
      <c r="B77" s="649"/>
      <c r="C77" s="283"/>
      <c r="D77" s="283"/>
      <c r="E77" s="285"/>
      <c r="F77" s="286"/>
      <c r="G77" s="286"/>
      <c r="H77" s="286"/>
      <c r="I77" s="285"/>
      <c r="J77" s="286"/>
      <c r="K77" s="286"/>
      <c r="L77" s="286"/>
      <c r="M77" s="650"/>
      <c r="N77" s="286"/>
      <c r="O77" s="650"/>
    </row>
    <row r="78" spans="1:15" s="555" customFormat="1" x14ac:dyDescent="0.3">
      <c r="A78" s="283"/>
      <c r="B78" s="649"/>
      <c r="C78" s="283"/>
      <c r="D78" s="283"/>
      <c r="E78" s="285"/>
      <c r="F78" s="286"/>
      <c r="G78" s="286"/>
      <c r="H78" s="286"/>
      <c r="I78" s="285"/>
      <c r="J78" s="286"/>
      <c r="K78" s="286"/>
      <c r="L78" s="286"/>
      <c r="M78" s="650"/>
      <c r="N78" s="286"/>
      <c r="O78" s="650"/>
    </row>
    <row r="79" spans="1:15" s="291" customFormat="1" x14ac:dyDescent="0.3">
      <c r="A79" s="283"/>
      <c r="B79" s="649"/>
      <c r="C79" s="283"/>
      <c r="D79" s="283"/>
      <c r="E79" s="285"/>
      <c r="F79" s="286"/>
      <c r="G79" s="286"/>
      <c r="H79" s="286"/>
      <c r="I79" s="285"/>
      <c r="J79" s="286"/>
      <c r="K79" s="286"/>
      <c r="L79" s="286"/>
      <c r="M79" s="650"/>
      <c r="N79" s="286"/>
      <c r="O79" s="650"/>
    </row>
    <row r="80" spans="1:15" s="512" customFormat="1" x14ac:dyDescent="0.3">
      <c r="A80" s="683" t="s">
        <v>0</v>
      </c>
      <c r="B80" s="683" t="s">
        <v>32</v>
      </c>
      <c r="C80" s="510"/>
      <c r="D80" s="688" t="s">
        <v>35</v>
      </c>
      <c r="E80" s="689"/>
      <c r="F80" s="689"/>
      <c r="G80" s="690"/>
      <c r="H80" s="688" t="s">
        <v>37</v>
      </c>
      <c r="I80" s="689"/>
      <c r="J80" s="689"/>
      <c r="K80" s="690"/>
      <c r="L80" s="694" t="s">
        <v>3</v>
      </c>
      <c r="M80" s="695"/>
      <c r="N80" s="696"/>
      <c r="O80" s="511"/>
    </row>
    <row r="81" spans="1:16" s="512" customFormat="1" x14ac:dyDescent="0.3">
      <c r="A81" s="684"/>
      <c r="B81" s="684"/>
      <c r="C81" s="513" t="s">
        <v>33</v>
      </c>
      <c r="D81" s="702"/>
      <c r="E81" s="692"/>
      <c r="F81" s="692"/>
      <c r="G81" s="693"/>
      <c r="H81" s="702"/>
      <c r="I81" s="692"/>
      <c r="J81" s="692"/>
      <c r="K81" s="693"/>
      <c r="L81" s="697"/>
      <c r="M81" s="698"/>
      <c r="N81" s="699"/>
      <c r="O81" s="514" t="s">
        <v>40</v>
      </c>
    </row>
    <row r="82" spans="1:16" s="512" customFormat="1" x14ac:dyDescent="0.3">
      <c r="A82" s="684"/>
      <c r="B82" s="684"/>
      <c r="C82" s="515" t="s">
        <v>34</v>
      </c>
      <c r="D82" s="516" t="s">
        <v>36</v>
      </c>
      <c r="E82" s="700" t="s">
        <v>2</v>
      </c>
      <c r="F82" s="598" t="s">
        <v>184</v>
      </c>
      <c r="G82" s="518" t="s">
        <v>1</v>
      </c>
      <c r="H82" s="516" t="s">
        <v>36</v>
      </c>
      <c r="I82" s="519" t="s">
        <v>2</v>
      </c>
      <c r="J82" s="519" t="s">
        <v>184</v>
      </c>
      <c r="K82" s="520" t="s">
        <v>1</v>
      </c>
      <c r="L82" s="596" t="s">
        <v>3</v>
      </c>
      <c r="M82" s="596" t="s">
        <v>87</v>
      </c>
      <c r="N82" s="518" t="s">
        <v>94</v>
      </c>
      <c r="O82" s="514" t="s">
        <v>41</v>
      </c>
    </row>
    <row r="83" spans="1:16" s="512" customFormat="1" x14ac:dyDescent="0.3">
      <c r="A83" s="685"/>
      <c r="B83" s="685"/>
      <c r="C83" s="540"/>
      <c r="D83" s="600"/>
      <c r="E83" s="701"/>
      <c r="F83" s="599"/>
      <c r="G83" s="546"/>
      <c r="H83" s="600"/>
      <c r="I83" s="549"/>
      <c r="J83" s="597"/>
      <c r="K83" s="547"/>
      <c r="L83" s="597"/>
      <c r="M83" s="597" t="s">
        <v>2</v>
      </c>
      <c r="N83" s="546" t="s">
        <v>93</v>
      </c>
      <c r="O83" s="546"/>
    </row>
    <row r="84" spans="1:16" s="4" customFormat="1" x14ac:dyDescent="0.3">
      <c r="A84" s="94" t="s">
        <v>20</v>
      </c>
      <c r="B84" s="109"/>
      <c r="C84" s="95"/>
      <c r="D84" s="95"/>
      <c r="E84" s="96"/>
      <c r="F84" s="97"/>
      <c r="G84" s="97"/>
      <c r="H84" s="97"/>
      <c r="I84" s="96"/>
      <c r="J84" s="97"/>
      <c r="K84" s="97"/>
      <c r="L84" s="98"/>
      <c r="M84" s="98"/>
      <c r="N84" s="98"/>
      <c r="O84" s="98"/>
      <c r="P84" s="69"/>
    </row>
    <row r="85" spans="1:16" s="4" customFormat="1" x14ac:dyDescent="0.3">
      <c r="A85" s="682" t="s">
        <v>38</v>
      </c>
      <c r="B85" s="682"/>
      <c r="C85" s="95"/>
      <c r="D85" s="95"/>
      <c r="E85" s="96"/>
      <c r="F85" s="97"/>
      <c r="G85" s="97"/>
      <c r="H85" s="97"/>
      <c r="I85" s="96"/>
      <c r="J85" s="97"/>
      <c r="K85" s="97"/>
      <c r="L85" s="98"/>
      <c r="M85" s="98"/>
      <c r="N85" s="98"/>
      <c r="O85" s="98"/>
      <c r="P85" s="69"/>
    </row>
    <row r="86" spans="1:16" x14ac:dyDescent="0.3">
      <c r="A86" s="22">
        <v>29</v>
      </c>
      <c r="B86" s="23" t="s">
        <v>59</v>
      </c>
      <c r="C86" s="22" t="s">
        <v>49</v>
      </c>
      <c r="D86" s="22" t="s">
        <v>156</v>
      </c>
      <c r="E86" s="23" t="s">
        <v>10</v>
      </c>
      <c r="F86" s="22" t="s">
        <v>187</v>
      </c>
      <c r="G86" s="22" t="s">
        <v>135</v>
      </c>
      <c r="H86" s="22" t="s">
        <v>156</v>
      </c>
      <c r="I86" s="23" t="s">
        <v>10</v>
      </c>
      <c r="J86" s="22" t="s">
        <v>187</v>
      </c>
      <c r="K86" s="22" t="s">
        <v>135</v>
      </c>
      <c r="L86" s="25">
        <f>29110*12</f>
        <v>349320</v>
      </c>
      <c r="M86" s="25">
        <f>3500*12</f>
        <v>42000</v>
      </c>
      <c r="N86" s="40"/>
      <c r="O86" s="26">
        <f>L86+M86</f>
        <v>391320</v>
      </c>
    </row>
    <row r="87" spans="1:16" x14ac:dyDescent="0.3">
      <c r="A87" s="2"/>
      <c r="B87" s="28"/>
      <c r="C87" s="2" t="s">
        <v>56</v>
      </c>
      <c r="D87" s="2"/>
      <c r="E87" s="28" t="s">
        <v>11</v>
      </c>
      <c r="F87" s="2"/>
      <c r="G87" s="19"/>
      <c r="H87" s="2"/>
      <c r="I87" s="28" t="s">
        <v>11</v>
      </c>
      <c r="J87" s="2"/>
      <c r="K87" s="19"/>
      <c r="L87" s="20" t="s">
        <v>436</v>
      </c>
      <c r="M87" s="20" t="s">
        <v>101</v>
      </c>
      <c r="N87" s="99"/>
      <c r="O87" s="21"/>
    </row>
    <row r="88" spans="1:16" ht="15.75" customHeight="1" x14ac:dyDescent="0.3">
      <c r="A88" s="681" t="s">
        <v>117</v>
      </c>
      <c r="B88" s="681"/>
      <c r="C88" s="34"/>
      <c r="D88" s="34"/>
      <c r="E88" s="35"/>
      <c r="F88" s="34"/>
      <c r="G88" s="36"/>
      <c r="H88" s="34"/>
      <c r="I88" s="35"/>
      <c r="J88" s="34"/>
      <c r="K88" s="36"/>
      <c r="L88" s="36"/>
      <c r="M88" s="37"/>
      <c r="N88" s="37"/>
      <c r="O88" s="37"/>
    </row>
    <row r="89" spans="1:16" x14ac:dyDescent="0.3">
      <c r="A89" s="45">
        <v>30</v>
      </c>
      <c r="B89" s="23" t="s">
        <v>60</v>
      </c>
      <c r="C89" s="22" t="s">
        <v>57</v>
      </c>
      <c r="D89" s="32" t="s">
        <v>157</v>
      </c>
      <c r="E89" s="100" t="s">
        <v>110</v>
      </c>
      <c r="F89" s="22" t="s">
        <v>187</v>
      </c>
      <c r="G89" s="22" t="s">
        <v>135</v>
      </c>
      <c r="H89" s="32" t="s">
        <v>157</v>
      </c>
      <c r="I89" s="100" t="s">
        <v>110</v>
      </c>
      <c r="J89" s="22" t="s">
        <v>187</v>
      </c>
      <c r="K89" s="22" t="s">
        <v>135</v>
      </c>
      <c r="L89" s="46">
        <f>24970*12</f>
        <v>299640</v>
      </c>
      <c r="M89" s="25">
        <f>1500*12</f>
        <v>18000</v>
      </c>
      <c r="N89" s="82"/>
      <c r="O89" s="26">
        <f>L89+M89</f>
        <v>317640</v>
      </c>
    </row>
    <row r="90" spans="1:16" x14ac:dyDescent="0.3">
      <c r="A90" s="83"/>
      <c r="B90" s="28"/>
      <c r="C90" s="2" t="s">
        <v>58</v>
      </c>
      <c r="D90" s="2"/>
      <c r="E90" s="38" t="s">
        <v>11</v>
      </c>
      <c r="F90" s="2"/>
      <c r="G90" s="19"/>
      <c r="H90" s="2"/>
      <c r="I90" s="38" t="s">
        <v>11</v>
      </c>
      <c r="J90" s="2"/>
      <c r="K90" s="19"/>
      <c r="L90" s="20" t="s">
        <v>430</v>
      </c>
      <c r="M90" s="19" t="s">
        <v>311</v>
      </c>
      <c r="N90" s="39"/>
      <c r="O90" s="28"/>
    </row>
    <row r="91" spans="1:16" s="491" customFormat="1" x14ac:dyDescent="0.3">
      <c r="A91" s="311">
        <v>31</v>
      </c>
      <c r="B91" s="579" t="s">
        <v>402</v>
      </c>
      <c r="C91" s="310" t="s">
        <v>403</v>
      </c>
      <c r="D91" s="311" t="s">
        <v>158</v>
      </c>
      <c r="E91" s="572" t="s">
        <v>12</v>
      </c>
      <c r="F91" s="311" t="s">
        <v>188</v>
      </c>
      <c r="G91" s="573" t="s">
        <v>148</v>
      </c>
      <c r="H91" s="311" t="s">
        <v>158</v>
      </c>
      <c r="I91" s="572" t="s">
        <v>12</v>
      </c>
      <c r="J91" s="311" t="s">
        <v>188</v>
      </c>
      <c r="K91" s="573" t="s">
        <v>148</v>
      </c>
      <c r="L91" s="320">
        <f>15060*12</f>
        <v>180720</v>
      </c>
      <c r="M91" s="320"/>
      <c r="N91" s="574"/>
      <c r="O91" s="575"/>
    </row>
    <row r="92" spans="1:16" s="491" customFormat="1" x14ac:dyDescent="0.3">
      <c r="A92" s="322"/>
      <c r="C92" s="322" t="s">
        <v>404</v>
      </c>
      <c r="D92" s="325"/>
      <c r="E92" s="324"/>
      <c r="F92" s="325"/>
      <c r="G92" s="325"/>
      <c r="H92" s="325"/>
      <c r="I92" s="324"/>
      <c r="J92" s="325"/>
      <c r="K92" s="325"/>
      <c r="L92" s="576" t="s">
        <v>405</v>
      </c>
      <c r="M92" s="576"/>
      <c r="N92" s="577"/>
      <c r="O92" s="578"/>
    </row>
    <row r="93" spans="1:16" x14ac:dyDescent="0.3">
      <c r="A93" s="22">
        <v>32</v>
      </c>
      <c r="B93" s="23" t="s">
        <v>61</v>
      </c>
      <c r="C93" s="22" t="s">
        <v>57</v>
      </c>
      <c r="D93" s="22" t="s">
        <v>159</v>
      </c>
      <c r="E93" s="23" t="s">
        <v>14</v>
      </c>
      <c r="F93" s="22" t="s">
        <v>188</v>
      </c>
      <c r="G93" s="22" t="s">
        <v>141</v>
      </c>
      <c r="H93" s="22" t="s">
        <v>159</v>
      </c>
      <c r="I93" s="23" t="s">
        <v>14</v>
      </c>
      <c r="J93" s="22" t="s">
        <v>188</v>
      </c>
      <c r="K93" s="22" t="s">
        <v>141</v>
      </c>
      <c r="L93" s="25">
        <f>28560*12</f>
        <v>342720</v>
      </c>
      <c r="M93" s="25"/>
      <c r="N93" s="40"/>
      <c r="O93" s="26"/>
    </row>
    <row r="94" spans="1:16" x14ac:dyDescent="0.3">
      <c r="A94" s="2"/>
      <c r="B94" s="28"/>
      <c r="C94" s="2" t="s">
        <v>58</v>
      </c>
      <c r="D94" s="19"/>
      <c r="E94" s="31"/>
      <c r="F94" s="19"/>
      <c r="G94" s="19"/>
      <c r="H94" s="19"/>
      <c r="I94" s="31"/>
      <c r="J94" s="19"/>
      <c r="K94" s="19"/>
      <c r="L94" s="20" t="s">
        <v>280</v>
      </c>
      <c r="M94" s="19"/>
      <c r="N94" s="41"/>
      <c r="O94" s="21"/>
    </row>
    <row r="95" spans="1:16" s="491" customFormat="1" x14ac:dyDescent="0.3">
      <c r="A95" s="310">
        <v>33</v>
      </c>
      <c r="B95" s="579" t="s">
        <v>406</v>
      </c>
      <c r="C95" s="310" t="s">
        <v>407</v>
      </c>
      <c r="D95" s="310" t="s">
        <v>160</v>
      </c>
      <c r="E95" s="318" t="s">
        <v>112</v>
      </c>
      <c r="F95" s="310" t="s">
        <v>186</v>
      </c>
      <c r="G95" s="581" t="s">
        <v>161</v>
      </c>
      <c r="H95" s="310" t="s">
        <v>160</v>
      </c>
      <c r="I95" s="318" t="s">
        <v>112</v>
      </c>
      <c r="J95" s="310" t="s">
        <v>186</v>
      </c>
      <c r="K95" s="581" t="s">
        <v>161</v>
      </c>
      <c r="L95" s="580">
        <f>11510*12</f>
        <v>138120</v>
      </c>
      <c r="M95" s="580"/>
      <c r="N95" s="582"/>
      <c r="O95" s="575"/>
    </row>
    <row r="96" spans="1:16" s="491" customFormat="1" x14ac:dyDescent="0.3">
      <c r="A96" s="322"/>
      <c r="B96" s="327"/>
      <c r="C96" s="322" t="s">
        <v>408</v>
      </c>
      <c r="D96" s="325"/>
      <c r="E96" s="324"/>
      <c r="F96" s="325"/>
      <c r="G96" s="325"/>
      <c r="H96" s="325"/>
      <c r="I96" s="324"/>
      <c r="J96" s="325"/>
      <c r="K96" s="325"/>
      <c r="L96" s="576" t="s">
        <v>409</v>
      </c>
      <c r="M96" s="576"/>
      <c r="N96" s="577"/>
      <c r="O96" s="578"/>
    </row>
    <row r="97" spans="1:16" x14ac:dyDescent="0.3">
      <c r="A97" s="22">
        <v>34</v>
      </c>
      <c r="B97" s="23" t="s">
        <v>62</v>
      </c>
      <c r="C97" s="22" t="s">
        <v>63</v>
      </c>
      <c r="D97" s="22" t="s">
        <v>162</v>
      </c>
      <c r="E97" s="23" t="s">
        <v>13</v>
      </c>
      <c r="F97" s="22" t="s">
        <v>188</v>
      </c>
      <c r="G97" s="22" t="s">
        <v>141</v>
      </c>
      <c r="H97" s="22" t="s">
        <v>162</v>
      </c>
      <c r="I97" s="23" t="s">
        <v>13</v>
      </c>
      <c r="J97" s="22" t="s">
        <v>188</v>
      </c>
      <c r="K97" s="22" t="s">
        <v>141</v>
      </c>
      <c r="L97" s="46">
        <f>24970*12</f>
        <v>299640</v>
      </c>
      <c r="M97" s="25"/>
      <c r="N97" s="40"/>
      <c r="O97" s="26"/>
    </row>
    <row r="98" spans="1:16" x14ac:dyDescent="0.3">
      <c r="A98" s="2"/>
      <c r="B98" s="28"/>
      <c r="C98" s="2" t="s">
        <v>64</v>
      </c>
      <c r="D98" s="19"/>
      <c r="E98" s="31"/>
      <c r="F98" s="19"/>
      <c r="G98" s="19"/>
      <c r="H98" s="19"/>
      <c r="I98" s="31"/>
      <c r="J98" s="19"/>
      <c r="K98" s="19"/>
      <c r="L98" s="20" t="s">
        <v>437</v>
      </c>
      <c r="M98" s="19"/>
      <c r="N98" s="41"/>
      <c r="O98" s="21"/>
    </row>
    <row r="99" spans="1:16" x14ac:dyDescent="0.3">
      <c r="A99" s="22">
        <v>35</v>
      </c>
      <c r="B99" s="81" t="s">
        <v>269</v>
      </c>
      <c r="C99" s="22" t="s">
        <v>270</v>
      </c>
      <c r="D99" s="22" t="s">
        <v>163</v>
      </c>
      <c r="E99" s="23" t="s">
        <v>95</v>
      </c>
      <c r="F99" s="22" t="s">
        <v>186</v>
      </c>
      <c r="G99" s="32" t="s">
        <v>161</v>
      </c>
      <c r="H99" s="22" t="s">
        <v>163</v>
      </c>
      <c r="I99" s="23" t="s">
        <v>95</v>
      </c>
      <c r="J99" s="22" t="s">
        <v>186</v>
      </c>
      <c r="K99" s="32" t="s">
        <v>161</v>
      </c>
      <c r="L99" s="25">
        <f>15140*12</f>
        <v>181680</v>
      </c>
      <c r="M99" s="25"/>
      <c r="N99" s="40"/>
      <c r="O99" s="26"/>
    </row>
    <row r="100" spans="1:16" x14ac:dyDescent="0.3">
      <c r="A100" s="2"/>
      <c r="B100" s="28"/>
      <c r="C100" s="2"/>
      <c r="D100" s="19"/>
      <c r="E100" s="31"/>
      <c r="F100" s="19"/>
      <c r="G100" s="19"/>
      <c r="H100" s="19"/>
      <c r="I100" s="31"/>
      <c r="J100" s="19"/>
      <c r="K100" s="19"/>
      <c r="L100" s="20" t="s">
        <v>438</v>
      </c>
      <c r="M100" s="20"/>
      <c r="N100" s="41"/>
      <c r="O100" s="28"/>
    </row>
    <row r="101" spans="1:16" ht="15.75" customHeight="1" x14ac:dyDescent="0.3">
      <c r="A101" s="710" t="s">
        <v>27</v>
      </c>
      <c r="B101" s="710"/>
      <c r="C101" s="34"/>
      <c r="D101" s="34"/>
      <c r="E101" s="43"/>
      <c r="F101" s="36"/>
      <c r="G101" s="36"/>
      <c r="H101" s="36"/>
      <c r="I101" s="43"/>
      <c r="J101" s="36"/>
      <c r="K101" s="36"/>
      <c r="L101" s="36"/>
      <c r="M101" s="36"/>
      <c r="N101" s="36"/>
      <c r="O101" s="37"/>
    </row>
    <row r="102" spans="1:16" ht="15.75" customHeight="1" x14ac:dyDescent="0.3">
      <c r="A102" s="706" t="s">
        <v>26</v>
      </c>
      <c r="B102" s="706"/>
      <c r="C102" s="34"/>
      <c r="D102" s="34"/>
      <c r="E102" s="43"/>
      <c r="F102" s="36"/>
      <c r="G102" s="36"/>
      <c r="H102" s="36"/>
      <c r="I102" s="43"/>
      <c r="J102" s="36"/>
      <c r="K102" s="36"/>
      <c r="L102" s="36"/>
      <c r="M102" s="36"/>
      <c r="N102" s="36"/>
      <c r="O102" s="37"/>
    </row>
    <row r="103" spans="1:16" s="493" customFormat="1" x14ac:dyDescent="0.3">
      <c r="A103" s="625">
        <v>36</v>
      </c>
      <c r="B103" s="626" t="s">
        <v>155</v>
      </c>
      <c r="C103" s="625" t="s">
        <v>25</v>
      </c>
      <c r="D103" s="625" t="s">
        <v>25</v>
      </c>
      <c r="E103" s="625" t="s">
        <v>25</v>
      </c>
      <c r="F103" s="625" t="s">
        <v>25</v>
      </c>
      <c r="G103" s="625" t="s">
        <v>25</v>
      </c>
      <c r="H103" s="625" t="s">
        <v>25</v>
      </c>
      <c r="I103" s="627" t="s">
        <v>396</v>
      </c>
      <c r="J103" s="625" t="s">
        <v>25</v>
      </c>
      <c r="K103" s="625" t="s">
        <v>25</v>
      </c>
      <c r="L103" s="640">
        <v>112800</v>
      </c>
      <c r="M103" s="641"/>
      <c r="N103" s="641"/>
      <c r="O103" s="641" t="s">
        <v>291</v>
      </c>
    </row>
    <row r="104" spans="1:16" s="493" customFormat="1" x14ac:dyDescent="0.3">
      <c r="A104" s="631"/>
      <c r="B104" s="642"/>
      <c r="C104" s="631"/>
      <c r="D104" s="631"/>
      <c r="E104" s="634"/>
      <c r="F104" s="633"/>
      <c r="G104" s="633"/>
      <c r="H104" s="633"/>
      <c r="I104" s="634" t="s">
        <v>397</v>
      </c>
      <c r="J104" s="633"/>
      <c r="K104" s="633"/>
      <c r="L104" s="633" t="s">
        <v>275</v>
      </c>
      <c r="M104" s="633"/>
      <c r="N104" s="633"/>
      <c r="O104" s="651"/>
    </row>
    <row r="105" spans="1:16" ht="15.75" customHeight="1" x14ac:dyDescent="0.3">
      <c r="A105" s="706" t="s">
        <v>28</v>
      </c>
      <c r="B105" s="706"/>
      <c r="C105" s="34"/>
      <c r="D105" s="34"/>
      <c r="E105" s="43"/>
      <c r="F105" s="36"/>
      <c r="G105" s="36"/>
      <c r="H105" s="36"/>
      <c r="I105" s="43"/>
      <c r="J105" s="36"/>
      <c r="K105" s="36"/>
      <c r="L105" s="36"/>
      <c r="M105" s="36"/>
      <c r="N105" s="36"/>
      <c r="O105" s="37"/>
    </row>
    <row r="106" spans="1:16" x14ac:dyDescent="0.3">
      <c r="A106" s="22">
        <v>37</v>
      </c>
      <c r="B106" s="23" t="s">
        <v>65</v>
      </c>
      <c r="C106" s="22" t="s">
        <v>63</v>
      </c>
      <c r="D106" s="22" t="s">
        <v>25</v>
      </c>
      <c r="E106" s="23" t="s">
        <v>30</v>
      </c>
      <c r="F106" s="22" t="s">
        <v>25</v>
      </c>
      <c r="G106" s="22" t="s">
        <v>25</v>
      </c>
      <c r="H106" s="22" t="s">
        <v>25</v>
      </c>
      <c r="I106" s="29" t="s">
        <v>30</v>
      </c>
      <c r="J106" s="22" t="s">
        <v>25</v>
      </c>
      <c r="K106" s="22" t="s">
        <v>25</v>
      </c>
      <c r="L106" s="26">
        <v>108000</v>
      </c>
      <c r="M106" s="25"/>
      <c r="N106" s="40"/>
      <c r="O106" s="26"/>
    </row>
    <row r="107" spans="1:16" x14ac:dyDescent="0.3">
      <c r="A107" s="2"/>
      <c r="B107" s="28"/>
      <c r="C107" s="2" t="s">
        <v>92</v>
      </c>
      <c r="D107" s="2"/>
      <c r="E107" s="28"/>
      <c r="F107" s="2"/>
      <c r="G107" s="2"/>
      <c r="H107" s="2"/>
      <c r="I107" s="30"/>
      <c r="J107" s="2"/>
      <c r="K107" s="2"/>
      <c r="L107" s="19" t="s">
        <v>177</v>
      </c>
      <c r="M107" s="19"/>
      <c r="N107" s="41"/>
      <c r="O107" s="21"/>
    </row>
    <row r="108" spans="1:16" x14ac:dyDescent="0.3">
      <c r="A108" s="22">
        <v>38</v>
      </c>
      <c r="B108" s="23" t="s">
        <v>66</v>
      </c>
      <c r="C108" s="22" t="s">
        <v>91</v>
      </c>
      <c r="D108" s="22" t="s">
        <v>25</v>
      </c>
      <c r="E108" s="23" t="s">
        <v>30</v>
      </c>
      <c r="F108" s="22" t="s">
        <v>25</v>
      </c>
      <c r="G108" s="22" t="s">
        <v>25</v>
      </c>
      <c r="H108" s="22" t="s">
        <v>25</v>
      </c>
      <c r="I108" s="29" t="s">
        <v>30</v>
      </c>
      <c r="J108" s="22" t="s">
        <v>25</v>
      </c>
      <c r="K108" s="22" t="s">
        <v>25</v>
      </c>
      <c r="L108" s="26">
        <v>108000</v>
      </c>
      <c r="M108" s="25"/>
      <c r="N108" s="40"/>
      <c r="O108" s="26"/>
    </row>
    <row r="109" spans="1:16" s="35" customFormat="1" x14ac:dyDescent="0.3">
      <c r="A109" s="2"/>
      <c r="B109" s="28"/>
      <c r="C109" s="2" t="s">
        <v>96</v>
      </c>
      <c r="D109" s="2"/>
      <c r="E109" s="28"/>
      <c r="F109" s="2"/>
      <c r="G109" s="2"/>
      <c r="H109" s="2"/>
      <c r="I109" s="2"/>
      <c r="J109" s="2"/>
      <c r="K109" s="2"/>
      <c r="L109" s="19" t="s">
        <v>177</v>
      </c>
      <c r="M109" s="19"/>
      <c r="N109" s="41"/>
      <c r="O109" s="21"/>
      <c r="P109" s="72"/>
    </row>
    <row r="110" spans="1:16" x14ac:dyDescent="0.3">
      <c r="A110" s="22">
        <v>39</v>
      </c>
      <c r="B110" s="29" t="s">
        <v>113</v>
      </c>
      <c r="C110" s="22" t="s">
        <v>114</v>
      </c>
      <c r="D110" s="22" t="s">
        <v>25</v>
      </c>
      <c r="E110" s="23" t="s">
        <v>30</v>
      </c>
      <c r="F110" s="22" t="s">
        <v>25</v>
      </c>
      <c r="G110" s="22" t="s">
        <v>25</v>
      </c>
      <c r="H110" s="22" t="s">
        <v>25</v>
      </c>
      <c r="I110" s="23" t="s">
        <v>30</v>
      </c>
      <c r="J110" s="22" t="s">
        <v>25</v>
      </c>
      <c r="K110" s="22" t="s">
        <v>25</v>
      </c>
      <c r="L110" s="26">
        <v>108000</v>
      </c>
      <c r="M110" s="25"/>
      <c r="N110" s="25"/>
      <c r="O110" s="26"/>
    </row>
    <row r="111" spans="1:16" x14ac:dyDescent="0.3">
      <c r="A111" s="2"/>
      <c r="B111" s="30"/>
      <c r="C111" s="2" t="s">
        <v>115</v>
      </c>
      <c r="D111" s="2"/>
      <c r="E111" s="28"/>
      <c r="F111" s="2"/>
      <c r="G111" s="2"/>
      <c r="H111" s="2"/>
      <c r="I111" s="28"/>
      <c r="J111" s="2"/>
      <c r="K111" s="2"/>
      <c r="L111" s="19" t="s">
        <v>177</v>
      </c>
      <c r="M111" s="19"/>
      <c r="N111" s="19"/>
      <c r="O111" s="21"/>
    </row>
    <row r="112" spans="1:16" x14ac:dyDescent="0.3">
      <c r="A112" s="22">
        <v>40</v>
      </c>
      <c r="B112" s="29" t="s">
        <v>123</v>
      </c>
      <c r="C112" s="22" t="s">
        <v>124</v>
      </c>
      <c r="D112" s="22" t="s">
        <v>25</v>
      </c>
      <c r="E112" s="23" t="s">
        <v>30</v>
      </c>
      <c r="F112" s="22" t="s">
        <v>25</v>
      </c>
      <c r="G112" s="22" t="s">
        <v>25</v>
      </c>
      <c r="H112" s="22" t="s">
        <v>25</v>
      </c>
      <c r="I112" s="23" t="s">
        <v>30</v>
      </c>
      <c r="J112" s="22" t="s">
        <v>25</v>
      </c>
      <c r="K112" s="22" t="s">
        <v>25</v>
      </c>
      <c r="L112" s="26">
        <v>108000</v>
      </c>
      <c r="M112" s="25"/>
      <c r="N112" s="25"/>
      <c r="O112" s="26"/>
    </row>
    <row r="113" spans="1:16" x14ac:dyDescent="0.3">
      <c r="A113" s="2"/>
      <c r="B113" s="30"/>
      <c r="C113" s="2"/>
      <c r="D113" s="2"/>
      <c r="E113" s="28"/>
      <c r="F113" s="2"/>
      <c r="G113" s="2"/>
      <c r="H113" s="2"/>
      <c r="I113" s="28"/>
      <c r="J113" s="2"/>
      <c r="K113" s="2"/>
      <c r="L113" s="19" t="s">
        <v>177</v>
      </c>
      <c r="M113" s="19"/>
      <c r="N113" s="19"/>
      <c r="O113" s="21"/>
    </row>
    <row r="114" spans="1:16" x14ac:dyDescent="0.3">
      <c r="A114" s="34"/>
      <c r="B114" s="68"/>
      <c r="C114" s="34"/>
      <c r="D114" s="34"/>
      <c r="E114" s="35"/>
      <c r="F114" s="34"/>
      <c r="G114" s="34"/>
      <c r="H114" s="34"/>
      <c r="I114" s="35"/>
      <c r="J114" s="34"/>
      <c r="K114" s="34"/>
      <c r="L114" s="36"/>
      <c r="M114" s="36"/>
      <c r="N114" s="36"/>
      <c r="O114" s="37"/>
    </row>
    <row r="115" spans="1:16" s="555" customFormat="1" x14ac:dyDescent="0.3">
      <c r="A115" s="287"/>
      <c r="B115" s="658"/>
      <c r="C115" s="287"/>
      <c r="D115" s="287"/>
      <c r="E115" s="291"/>
      <c r="F115" s="287"/>
      <c r="G115" s="287"/>
      <c r="H115" s="287"/>
      <c r="I115" s="291"/>
      <c r="J115" s="287"/>
      <c r="K115" s="287"/>
      <c r="L115" s="289"/>
      <c r="M115" s="289"/>
      <c r="N115" s="289"/>
      <c r="O115" s="659"/>
    </row>
    <row r="116" spans="1:16" s="555" customFormat="1" x14ac:dyDescent="0.3">
      <c r="A116" s="287"/>
      <c r="B116" s="658"/>
      <c r="C116" s="287"/>
      <c r="D116" s="287"/>
      <c r="E116" s="291"/>
      <c r="F116" s="287"/>
      <c r="G116" s="287"/>
      <c r="H116" s="287"/>
      <c r="I116" s="291"/>
      <c r="J116" s="287"/>
      <c r="K116" s="287"/>
      <c r="L116" s="289"/>
      <c r="M116" s="289"/>
      <c r="N116" s="289"/>
      <c r="O116" s="659"/>
    </row>
    <row r="117" spans="1:16" s="512" customFormat="1" x14ac:dyDescent="0.3">
      <c r="A117" s="683" t="s">
        <v>0</v>
      </c>
      <c r="B117" s="683" t="s">
        <v>32</v>
      </c>
      <c r="C117" s="510"/>
      <c r="D117" s="688" t="s">
        <v>35</v>
      </c>
      <c r="E117" s="689"/>
      <c r="F117" s="689"/>
      <c r="G117" s="690"/>
      <c r="H117" s="688" t="s">
        <v>37</v>
      </c>
      <c r="I117" s="689"/>
      <c r="J117" s="689"/>
      <c r="K117" s="690"/>
      <c r="L117" s="694" t="s">
        <v>3</v>
      </c>
      <c r="M117" s="695"/>
      <c r="N117" s="696"/>
      <c r="O117" s="511"/>
    </row>
    <row r="118" spans="1:16" s="512" customFormat="1" x14ac:dyDescent="0.3">
      <c r="A118" s="684"/>
      <c r="B118" s="684"/>
      <c r="C118" s="513" t="s">
        <v>33</v>
      </c>
      <c r="D118" s="702"/>
      <c r="E118" s="692"/>
      <c r="F118" s="692"/>
      <c r="G118" s="693"/>
      <c r="H118" s="702"/>
      <c r="I118" s="692"/>
      <c r="J118" s="692"/>
      <c r="K118" s="693"/>
      <c r="L118" s="697"/>
      <c r="M118" s="698"/>
      <c r="N118" s="699"/>
      <c r="O118" s="514" t="s">
        <v>40</v>
      </c>
    </row>
    <row r="119" spans="1:16" s="512" customFormat="1" x14ac:dyDescent="0.3">
      <c r="A119" s="684"/>
      <c r="B119" s="684"/>
      <c r="C119" s="515" t="s">
        <v>34</v>
      </c>
      <c r="D119" s="516" t="s">
        <v>36</v>
      </c>
      <c r="E119" s="700" t="s">
        <v>2</v>
      </c>
      <c r="F119" s="598" t="s">
        <v>184</v>
      </c>
      <c r="G119" s="518" t="s">
        <v>1</v>
      </c>
      <c r="H119" s="516" t="s">
        <v>36</v>
      </c>
      <c r="I119" s="519" t="s">
        <v>2</v>
      </c>
      <c r="J119" s="519" t="s">
        <v>184</v>
      </c>
      <c r="K119" s="520" t="s">
        <v>1</v>
      </c>
      <c r="L119" s="596" t="s">
        <v>3</v>
      </c>
      <c r="M119" s="596" t="s">
        <v>87</v>
      </c>
      <c r="N119" s="518" t="s">
        <v>94</v>
      </c>
      <c r="O119" s="514" t="s">
        <v>41</v>
      </c>
    </row>
    <row r="120" spans="1:16" s="512" customFormat="1" x14ac:dyDescent="0.3">
      <c r="A120" s="685"/>
      <c r="B120" s="685"/>
      <c r="C120" s="540"/>
      <c r="D120" s="600"/>
      <c r="E120" s="701"/>
      <c r="F120" s="599"/>
      <c r="G120" s="546"/>
      <c r="H120" s="600"/>
      <c r="I120" s="549"/>
      <c r="J120" s="597"/>
      <c r="K120" s="547"/>
      <c r="L120" s="597"/>
      <c r="M120" s="597" t="s">
        <v>2</v>
      </c>
      <c r="N120" s="546" t="s">
        <v>93</v>
      </c>
      <c r="O120" s="546"/>
    </row>
    <row r="121" spans="1:16" s="4" customFormat="1" x14ac:dyDescent="0.3">
      <c r="A121" s="94" t="s">
        <v>21</v>
      </c>
      <c r="B121" s="9"/>
      <c r="C121" s="95"/>
      <c r="D121" s="95"/>
      <c r="E121" s="96"/>
      <c r="F121" s="97"/>
      <c r="G121" s="97"/>
      <c r="H121" s="97"/>
      <c r="I121" s="96"/>
      <c r="J121" s="97"/>
      <c r="K121" s="97"/>
      <c r="L121" s="98"/>
      <c r="M121" s="98"/>
      <c r="N121" s="98"/>
      <c r="O121" s="98"/>
      <c r="P121" s="69"/>
    </row>
    <row r="122" spans="1:16" s="4" customFormat="1" x14ac:dyDescent="0.3">
      <c r="A122" s="706" t="s">
        <v>38</v>
      </c>
      <c r="B122" s="706"/>
      <c r="C122" s="95"/>
      <c r="D122" s="95"/>
      <c r="E122" s="96"/>
      <c r="F122" s="97"/>
      <c r="G122" s="97"/>
      <c r="H122" s="97"/>
      <c r="I122" s="96"/>
      <c r="J122" s="97"/>
      <c r="K122" s="97"/>
      <c r="L122" s="98"/>
      <c r="M122" s="98"/>
      <c r="N122" s="98"/>
      <c r="O122" s="98"/>
      <c r="P122" s="69"/>
    </row>
    <row r="123" spans="1:16" x14ac:dyDescent="0.3">
      <c r="A123" s="22">
        <v>41</v>
      </c>
      <c r="B123" s="23" t="s">
        <v>67</v>
      </c>
      <c r="C123" s="22" t="s">
        <v>54</v>
      </c>
      <c r="D123" s="22" t="s">
        <v>164</v>
      </c>
      <c r="E123" s="23" t="s">
        <v>15</v>
      </c>
      <c r="F123" s="22" t="s">
        <v>187</v>
      </c>
      <c r="G123" s="22" t="s">
        <v>135</v>
      </c>
      <c r="H123" s="22" t="s">
        <v>164</v>
      </c>
      <c r="I123" s="23" t="s">
        <v>15</v>
      </c>
      <c r="J123" s="22" t="s">
        <v>187</v>
      </c>
      <c r="K123" s="22" t="s">
        <v>135</v>
      </c>
      <c r="L123" s="25">
        <f>28560*12</f>
        <v>342720</v>
      </c>
      <c r="M123" s="25">
        <f>3500*12</f>
        <v>42000</v>
      </c>
      <c r="N123" s="40"/>
      <c r="O123" s="26">
        <f>L123+M123</f>
        <v>384720</v>
      </c>
    </row>
    <row r="124" spans="1:16" x14ac:dyDescent="0.3">
      <c r="A124" s="2"/>
      <c r="B124" s="28"/>
      <c r="C124" s="2" t="s">
        <v>68</v>
      </c>
      <c r="D124" s="2"/>
      <c r="E124" s="28" t="s">
        <v>16</v>
      </c>
      <c r="F124" s="2"/>
      <c r="G124" s="19"/>
      <c r="H124" s="2"/>
      <c r="I124" s="28" t="s">
        <v>16</v>
      </c>
      <c r="J124" s="2"/>
      <c r="K124" s="19"/>
      <c r="L124" s="20" t="s">
        <v>439</v>
      </c>
      <c r="M124" s="20" t="s">
        <v>101</v>
      </c>
      <c r="N124" s="99"/>
      <c r="O124" s="21"/>
    </row>
    <row r="125" spans="1:16" s="555" customFormat="1" x14ac:dyDescent="0.3">
      <c r="A125" s="652">
        <v>42</v>
      </c>
      <c r="B125" s="625" t="s">
        <v>155</v>
      </c>
      <c r="C125" s="625" t="s">
        <v>25</v>
      </c>
      <c r="D125" s="625" t="s">
        <v>25</v>
      </c>
      <c r="E125" s="625" t="s">
        <v>25</v>
      </c>
      <c r="F125" s="625" t="s">
        <v>25</v>
      </c>
      <c r="G125" s="625" t="s">
        <v>25</v>
      </c>
      <c r="H125" s="652" t="s">
        <v>398</v>
      </c>
      <c r="I125" s="653" t="s">
        <v>382</v>
      </c>
      <c r="J125" s="652" t="s">
        <v>188</v>
      </c>
      <c r="K125" s="654" t="s">
        <v>178</v>
      </c>
      <c r="L125" s="629">
        <v>355320</v>
      </c>
      <c r="M125" s="629"/>
      <c r="N125" s="655"/>
      <c r="O125" s="629" t="s">
        <v>291</v>
      </c>
    </row>
    <row r="126" spans="1:16" s="555" customFormat="1" x14ac:dyDescent="0.3">
      <c r="A126" s="631"/>
      <c r="B126" s="632"/>
      <c r="C126" s="632"/>
      <c r="D126" s="633"/>
      <c r="E126" s="634"/>
      <c r="F126" s="633"/>
      <c r="G126" s="633"/>
      <c r="H126" s="633"/>
      <c r="I126" s="634"/>
      <c r="J126" s="633"/>
      <c r="K126" s="633"/>
      <c r="L126" s="686" t="s">
        <v>312</v>
      </c>
      <c r="M126" s="687"/>
      <c r="N126" s="635"/>
      <c r="O126" s="636"/>
    </row>
    <row r="127" spans="1:16" x14ac:dyDescent="0.3">
      <c r="A127" s="22">
        <v>43</v>
      </c>
      <c r="B127" s="23" t="s">
        <v>69</v>
      </c>
      <c r="C127" s="22" t="s">
        <v>54</v>
      </c>
      <c r="D127" s="22" t="s">
        <v>165</v>
      </c>
      <c r="E127" s="23" t="s">
        <v>17</v>
      </c>
      <c r="F127" s="22" t="s">
        <v>186</v>
      </c>
      <c r="G127" s="25" t="s">
        <v>287</v>
      </c>
      <c r="H127" s="22" t="s">
        <v>165</v>
      </c>
      <c r="I127" s="23" t="s">
        <v>17</v>
      </c>
      <c r="J127" s="22" t="s">
        <v>186</v>
      </c>
      <c r="K127" s="25" t="s">
        <v>287</v>
      </c>
      <c r="L127" s="25">
        <f>20790*12</f>
        <v>249480</v>
      </c>
      <c r="M127" s="25"/>
      <c r="N127" s="40"/>
      <c r="O127" s="26"/>
    </row>
    <row r="128" spans="1:16" x14ac:dyDescent="0.3">
      <c r="A128" s="2"/>
      <c r="B128" s="28"/>
      <c r="C128" s="2" t="s">
        <v>68</v>
      </c>
      <c r="D128" s="2"/>
      <c r="E128" s="31"/>
      <c r="F128" s="19"/>
      <c r="G128" s="19"/>
      <c r="H128" s="2"/>
      <c r="I128" s="31"/>
      <c r="J128" s="19"/>
      <c r="K128" s="19"/>
      <c r="L128" s="20" t="s">
        <v>307</v>
      </c>
      <c r="M128" s="19"/>
      <c r="N128" s="41"/>
      <c r="O128" s="21"/>
    </row>
    <row r="129" spans="1:16" x14ac:dyDescent="0.3">
      <c r="A129" s="22">
        <v>44</v>
      </c>
      <c r="B129" s="23" t="s">
        <v>120</v>
      </c>
      <c r="C129" s="22" t="s">
        <v>54</v>
      </c>
      <c r="D129" s="22" t="s">
        <v>166</v>
      </c>
      <c r="E129" s="23" t="s">
        <v>17</v>
      </c>
      <c r="F129" s="22" t="s">
        <v>186</v>
      </c>
      <c r="G129" s="25" t="s">
        <v>153</v>
      </c>
      <c r="H129" s="22" t="s">
        <v>166</v>
      </c>
      <c r="I129" s="23" t="s">
        <v>17</v>
      </c>
      <c r="J129" s="22" t="s">
        <v>186</v>
      </c>
      <c r="K129" s="25" t="s">
        <v>153</v>
      </c>
      <c r="L129" s="46">
        <f>(16190*12)</f>
        <v>194280</v>
      </c>
      <c r="M129" s="25"/>
      <c r="N129" s="25"/>
      <c r="O129" s="26"/>
    </row>
    <row r="130" spans="1:16" x14ac:dyDescent="0.3">
      <c r="A130" s="2"/>
      <c r="B130" s="28"/>
      <c r="C130" s="2" t="s">
        <v>68</v>
      </c>
      <c r="D130" s="2"/>
      <c r="E130" s="28"/>
      <c r="F130" s="2"/>
      <c r="G130" s="33"/>
      <c r="H130" s="2"/>
      <c r="I130" s="28"/>
      <c r="J130" s="2"/>
      <c r="K130" s="33"/>
      <c r="L130" s="20" t="s">
        <v>440</v>
      </c>
      <c r="M130" s="19"/>
      <c r="N130" s="19"/>
      <c r="O130" s="21"/>
    </row>
    <row r="131" spans="1:16" s="555" customFormat="1" x14ac:dyDescent="0.3">
      <c r="A131" s="625">
        <v>45</v>
      </c>
      <c r="B131" s="626" t="s">
        <v>155</v>
      </c>
      <c r="C131" s="625" t="s">
        <v>25</v>
      </c>
      <c r="D131" s="625" t="s">
        <v>25</v>
      </c>
      <c r="E131" s="625" t="s">
        <v>25</v>
      </c>
      <c r="F131" s="625" t="s">
        <v>25</v>
      </c>
      <c r="G131" s="625" t="s">
        <v>25</v>
      </c>
      <c r="H131" s="625" t="s">
        <v>399</v>
      </c>
      <c r="I131" s="627" t="s">
        <v>17</v>
      </c>
      <c r="J131" s="625" t="s">
        <v>186</v>
      </c>
      <c r="K131" s="628" t="s">
        <v>179</v>
      </c>
      <c r="L131" s="629">
        <v>297900</v>
      </c>
      <c r="M131" s="629"/>
      <c r="N131" s="630"/>
      <c r="O131" s="629" t="s">
        <v>291</v>
      </c>
    </row>
    <row r="132" spans="1:16" s="555" customFormat="1" x14ac:dyDescent="0.3">
      <c r="A132" s="631"/>
      <c r="B132" s="632"/>
      <c r="C132" s="631"/>
      <c r="D132" s="633"/>
      <c r="E132" s="634"/>
      <c r="F132" s="633"/>
      <c r="G132" s="633"/>
      <c r="H132" s="633"/>
      <c r="I132" s="634"/>
      <c r="J132" s="633"/>
      <c r="K132" s="633"/>
      <c r="L132" s="686" t="s">
        <v>313</v>
      </c>
      <c r="M132" s="687"/>
      <c r="N132" s="635"/>
      <c r="O132" s="636"/>
    </row>
    <row r="133" spans="1:16" ht="15.75" customHeight="1" x14ac:dyDescent="0.3">
      <c r="A133" s="710" t="s">
        <v>27</v>
      </c>
      <c r="B133" s="710"/>
      <c r="C133" s="34"/>
      <c r="D133" s="34"/>
      <c r="E133" s="43"/>
      <c r="F133" s="36"/>
      <c r="G133" s="36"/>
      <c r="H133" s="36"/>
      <c r="I133" s="43"/>
      <c r="J133" s="36"/>
      <c r="K133" s="36"/>
      <c r="L133" s="36"/>
      <c r="M133" s="36"/>
      <c r="N133" s="36"/>
      <c r="O133" s="37"/>
    </row>
    <row r="134" spans="1:16" ht="15.75" customHeight="1" x14ac:dyDescent="0.3">
      <c r="A134" s="706" t="s">
        <v>26</v>
      </c>
      <c r="B134" s="706"/>
      <c r="C134" s="34"/>
      <c r="D134" s="34"/>
      <c r="E134" s="43"/>
      <c r="F134" s="36"/>
      <c r="G134" s="36"/>
      <c r="H134" s="36"/>
      <c r="I134" s="43"/>
      <c r="J134" s="36"/>
      <c r="K134" s="36"/>
      <c r="L134" s="36"/>
      <c r="M134" s="36"/>
      <c r="N134" s="36"/>
      <c r="O134" s="37"/>
    </row>
    <row r="135" spans="1:16" s="295" customFormat="1" x14ac:dyDescent="0.3">
      <c r="A135" s="310">
        <v>46</v>
      </c>
      <c r="B135" s="317" t="s">
        <v>410</v>
      </c>
      <c r="C135" s="310" t="s">
        <v>411</v>
      </c>
      <c r="D135" s="310" t="s">
        <v>25</v>
      </c>
      <c r="E135" s="318" t="s">
        <v>274</v>
      </c>
      <c r="F135" s="310" t="s">
        <v>25</v>
      </c>
      <c r="G135" s="310" t="s">
        <v>25</v>
      </c>
      <c r="H135" s="310" t="s">
        <v>25</v>
      </c>
      <c r="I135" s="318" t="s">
        <v>274</v>
      </c>
      <c r="J135" s="310" t="s">
        <v>25</v>
      </c>
      <c r="K135" s="310" t="s">
        <v>25</v>
      </c>
      <c r="L135" s="319">
        <v>112800</v>
      </c>
      <c r="M135" s="320"/>
      <c r="N135" s="320"/>
      <c r="O135" s="321"/>
    </row>
    <row r="136" spans="1:16" s="295" customFormat="1" x14ac:dyDescent="0.3">
      <c r="A136" s="322"/>
      <c r="B136" s="323"/>
      <c r="C136" s="322" t="s">
        <v>412</v>
      </c>
      <c r="D136" s="322"/>
      <c r="E136" s="324"/>
      <c r="F136" s="325"/>
      <c r="G136" s="325"/>
      <c r="H136" s="325"/>
      <c r="I136" s="324"/>
      <c r="J136" s="325"/>
      <c r="K136" s="325"/>
      <c r="L136" s="325" t="s">
        <v>275</v>
      </c>
      <c r="M136" s="325"/>
      <c r="N136" s="325"/>
      <c r="O136" s="326"/>
    </row>
    <row r="137" spans="1:16" s="282" customFormat="1" x14ac:dyDescent="0.3">
      <c r="A137" s="310">
        <v>47</v>
      </c>
      <c r="B137" s="309" t="s">
        <v>299</v>
      </c>
      <c r="C137" s="310" t="s">
        <v>300</v>
      </c>
      <c r="D137" s="310" t="s">
        <v>25</v>
      </c>
      <c r="E137" s="318" t="s">
        <v>289</v>
      </c>
      <c r="F137" s="310" t="s">
        <v>25</v>
      </c>
      <c r="G137" s="310" t="s">
        <v>25</v>
      </c>
      <c r="H137" s="310" t="s">
        <v>25</v>
      </c>
      <c r="I137" s="318" t="s">
        <v>289</v>
      </c>
      <c r="J137" s="310" t="s">
        <v>25</v>
      </c>
      <c r="K137" s="310" t="s">
        <v>25</v>
      </c>
      <c r="L137" s="319">
        <f>9400*12</f>
        <v>112800</v>
      </c>
      <c r="M137" s="320"/>
      <c r="N137" s="320"/>
      <c r="O137" s="321"/>
    </row>
    <row r="138" spans="1:16" s="282" customFormat="1" x14ac:dyDescent="0.3">
      <c r="A138" s="322"/>
      <c r="B138" s="327"/>
      <c r="C138" s="322" t="s">
        <v>301</v>
      </c>
      <c r="D138" s="322"/>
      <c r="E138" s="324"/>
      <c r="F138" s="325"/>
      <c r="G138" s="325"/>
      <c r="H138" s="325"/>
      <c r="I138" s="324"/>
      <c r="J138" s="325"/>
      <c r="K138" s="325"/>
      <c r="L138" s="325" t="s">
        <v>275</v>
      </c>
      <c r="M138" s="325"/>
      <c r="N138" s="325"/>
      <c r="O138" s="326"/>
    </row>
    <row r="139" spans="1:16" s="282" customFormat="1" x14ac:dyDescent="0.3">
      <c r="A139" s="310">
        <v>48</v>
      </c>
      <c r="B139" s="309" t="s">
        <v>302</v>
      </c>
      <c r="C139" s="310" t="s">
        <v>124</v>
      </c>
      <c r="D139" s="310" t="s">
        <v>25</v>
      </c>
      <c r="E139" s="318" t="s">
        <v>292</v>
      </c>
      <c r="F139" s="310" t="s">
        <v>25</v>
      </c>
      <c r="G139" s="310" t="s">
        <v>25</v>
      </c>
      <c r="H139" s="310" t="s">
        <v>25</v>
      </c>
      <c r="I139" s="318" t="s">
        <v>292</v>
      </c>
      <c r="J139" s="310" t="s">
        <v>25</v>
      </c>
      <c r="K139" s="310" t="s">
        <v>25</v>
      </c>
      <c r="L139" s="319">
        <f>15000*12</f>
        <v>180000</v>
      </c>
      <c r="M139" s="320"/>
      <c r="N139" s="320"/>
      <c r="O139" s="321"/>
    </row>
    <row r="140" spans="1:16" s="282" customFormat="1" x14ac:dyDescent="0.3">
      <c r="A140" s="322"/>
      <c r="B140" s="327"/>
      <c r="C140" s="322"/>
      <c r="D140" s="322"/>
      <c r="E140" s="324" t="s">
        <v>296</v>
      </c>
      <c r="F140" s="325"/>
      <c r="G140" s="325"/>
      <c r="H140" s="325"/>
      <c r="I140" s="324" t="s">
        <v>296</v>
      </c>
      <c r="J140" s="325"/>
      <c r="K140" s="325"/>
      <c r="L140" s="325" t="s">
        <v>297</v>
      </c>
      <c r="M140" s="325"/>
      <c r="N140" s="325"/>
      <c r="O140" s="326"/>
    </row>
    <row r="141" spans="1:16" s="282" customFormat="1" x14ac:dyDescent="0.3">
      <c r="A141" s="524">
        <v>49</v>
      </c>
      <c r="B141" s="532" t="s">
        <v>155</v>
      </c>
      <c r="C141" s="524" t="s">
        <v>25</v>
      </c>
      <c r="D141" s="524" t="s">
        <v>25</v>
      </c>
      <c r="E141" s="524" t="s">
        <v>25</v>
      </c>
      <c r="F141" s="524" t="s">
        <v>25</v>
      </c>
      <c r="G141" s="524" t="s">
        <v>25</v>
      </c>
      <c r="H141" s="524" t="s">
        <v>25</v>
      </c>
      <c r="I141" s="533" t="s">
        <v>381</v>
      </c>
      <c r="J141" s="524" t="s">
        <v>25</v>
      </c>
      <c r="K141" s="524" t="s">
        <v>25</v>
      </c>
      <c r="L141" s="550">
        <v>112800</v>
      </c>
      <c r="M141" s="551"/>
      <c r="N141" s="551"/>
      <c r="O141" s="551" t="s">
        <v>394</v>
      </c>
      <c r="P141" s="536"/>
    </row>
    <row r="142" spans="1:16" s="282" customFormat="1" x14ac:dyDescent="0.3">
      <c r="A142" s="656"/>
      <c r="B142" s="552"/>
      <c r="C142" s="526"/>
      <c r="D142" s="526"/>
      <c r="E142" s="529"/>
      <c r="F142" s="528"/>
      <c r="G142" s="528"/>
      <c r="H142" s="528"/>
      <c r="I142" s="529"/>
      <c r="J142" s="528"/>
      <c r="K142" s="528"/>
      <c r="L142" s="528" t="s">
        <v>275</v>
      </c>
      <c r="M142" s="528"/>
      <c r="N142" s="528"/>
      <c r="O142" s="553"/>
      <c r="P142" s="536"/>
    </row>
    <row r="143" spans="1:16" ht="15.75" customHeight="1" x14ac:dyDescent="0.3">
      <c r="A143" s="706" t="s">
        <v>28</v>
      </c>
      <c r="B143" s="706"/>
      <c r="C143" s="34"/>
      <c r="D143" s="34"/>
      <c r="E143" s="43"/>
      <c r="F143" s="36"/>
      <c r="G143" s="36"/>
      <c r="H143" s="36"/>
      <c r="I143" s="43"/>
      <c r="J143" s="36"/>
      <c r="K143" s="36"/>
      <c r="L143" s="36"/>
      <c r="M143" s="36"/>
      <c r="N143" s="36"/>
      <c r="O143" s="37"/>
    </row>
    <row r="144" spans="1:16" x14ac:dyDescent="0.3">
      <c r="A144" s="22">
        <v>50</v>
      </c>
      <c r="B144" s="23" t="s">
        <v>413</v>
      </c>
      <c r="C144" s="22" t="s">
        <v>414</v>
      </c>
      <c r="D144" s="22" t="s">
        <v>25</v>
      </c>
      <c r="E144" s="23" t="s">
        <v>30</v>
      </c>
      <c r="F144" s="22" t="s">
        <v>25</v>
      </c>
      <c r="G144" s="22" t="s">
        <v>25</v>
      </c>
      <c r="H144" s="22" t="s">
        <v>25</v>
      </c>
      <c r="I144" s="23" t="s">
        <v>30</v>
      </c>
      <c r="J144" s="22" t="s">
        <v>25</v>
      </c>
      <c r="K144" s="45" t="s">
        <v>25</v>
      </c>
      <c r="L144" s="26">
        <v>108000</v>
      </c>
      <c r="M144" s="46"/>
      <c r="N144" s="46"/>
      <c r="O144" s="26"/>
    </row>
    <row r="145" spans="1:16" x14ac:dyDescent="0.3">
      <c r="A145" s="2"/>
      <c r="B145" s="28"/>
      <c r="C145" s="33" t="s">
        <v>368</v>
      </c>
      <c r="D145" s="2"/>
      <c r="E145" s="31"/>
      <c r="F145" s="19"/>
      <c r="G145" s="19"/>
      <c r="H145" s="19"/>
      <c r="I145" s="31"/>
      <c r="J145" s="19"/>
      <c r="K145" s="47"/>
      <c r="L145" s="19" t="s">
        <v>177</v>
      </c>
      <c r="M145" s="20"/>
      <c r="N145" s="48"/>
      <c r="O145" s="21"/>
    </row>
    <row r="146" spans="1:16" s="493" customFormat="1" x14ac:dyDescent="0.3">
      <c r="A146" s="625">
        <v>51</v>
      </c>
      <c r="B146" s="626" t="s">
        <v>155</v>
      </c>
      <c r="C146" s="625" t="s">
        <v>25</v>
      </c>
      <c r="D146" s="625" t="s">
        <v>25</v>
      </c>
      <c r="E146" s="625" t="s">
        <v>25</v>
      </c>
      <c r="F146" s="625" t="s">
        <v>25</v>
      </c>
      <c r="G146" s="625" t="s">
        <v>25</v>
      </c>
      <c r="H146" s="625" t="s">
        <v>25</v>
      </c>
      <c r="I146" s="627" t="s">
        <v>30</v>
      </c>
      <c r="J146" s="625" t="s">
        <v>25</v>
      </c>
      <c r="K146" s="625" t="s">
        <v>25</v>
      </c>
      <c r="L146" s="640">
        <v>108000</v>
      </c>
      <c r="M146" s="641"/>
      <c r="N146" s="641"/>
      <c r="O146" s="641" t="s">
        <v>291</v>
      </c>
    </row>
    <row r="147" spans="1:16" s="493" customFormat="1" x14ac:dyDescent="0.3">
      <c r="A147" s="631"/>
      <c r="B147" s="642"/>
      <c r="C147" s="631"/>
      <c r="D147" s="631"/>
      <c r="E147" s="634"/>
      <c r="F147" s="633"/>
      <c r="G147" s="633"/>
      <c r="H147" s="633"/>
      <c r="I147" s="634"/>
      <c r="J147" s="633"/>
      <c r="K147" s="633"/>
      <c r="L147" s="633" t="s">
        <v>177</v>
      </c>
      <c r="M147" s="633"/>
      <c r="N147" s="633"/>
      <c r="O147" s="651"/>
    </row>
    <row r="148" spans="1:16" s="493" customFormat="1" x14ac:dyDescent="0.3">
      <c r="A148" s="283"/>
      <c r="B148" s="649"/>
      <c r="C148" s="283"/>
      <c r="D148" s="283"/>
      <c r="E148" s="285"/>
      <c r="F148" s="286"/>
      <c r="G148" s="286"/>
      <c r="H148" s="286"/>
      <c r="I148" s="285"/>
      <c r="J148" s="286"/>
      <c r="K148" s="286"/>
      <c r="L148" s="286"/>
      <c r="M148" s="286"/>
      <c r="N148" s="286"/>
      <c r="O148" s="657"/>
    </row>
    <row r="149" spans="1:16" s="493" customFormat="1" x14ac:dyDescent="0.3">
      <c r="A149" s="283"/>
      <c r="B149" s="649"/>
      <c r="C149" s="283"/>
      <c r="D149" s="283"/>
      <c r="E149" s="285"/>
      <c r="F149" s="286"/>
      <c r="G149" s="286"/>
      <c r="H149" s="286"/>
      <c r="I149" s="285"/>
      <c r="J149" s="286"/>
      <c r="K149" s="286"/>
      <c r="L149" s="286"/>
      <c r="M149" s="286"/>
      <c r="N149" s="286"/>
      <c r="O149" s="657"/>
    </row>
    <row r="150" spans="1:16" s="493" customFormat="1" x14ac:dyDescent="0.3">
      <c r="A150" s="283"/>
      <c r="B150" s="649"/>
      <c r="C150" s="283"/>
      <c r="D150" s="283"/>
      <c r="E150" s="285"/>
      <c r="F150" s="286"/>
      <c r="G150" s="286"/>
      <c r="H150" s="286"/>
      <c r="I150" s="285"/>
      <c r="J150" s="286"/>
      <c r="K150" s="286"/>
      <c r="L150" s="286"/>
      <c r="M150" s="286"/>
      <c r="N150" s="286"/>
      <c r="O150" s="657"/>
    </row>
    <row r="151" spans="1:16" s="493" customFormat="1" x14ac:dyDescent="0.3">
      <c r="A151" s="283"/>
      <c r="B151" s="649"/>
      <c r="C151" s="283"/>
      <c r="D151" s="283"/>
      <c r="E151" s="285"/>
      <c r="F151" s="286"/>
      <c r="G151" s="286"/>
      <c r="H151" s="286"/>
      <c r="I151" s="285"/>
      <c r="J151" s="286"/>
      <c r="K151" s="286"/>
      <c r="L151" s="286"/>
      <c r="M151" s="286"/>
      <c r="N151" s="286"/>
      <c r="O151" s="657"/>
    </row>
    <row r="152" spans="1:16" s="493" customFormat="1" x14ac:dyDescent="0.3">
      <c r="A152" s="283"/>
      <c r="B152" s="649"/>
      <c r="C152" s="283"/>
      <c r="D152" s="283"/>
      <c r="E152" s="285"/>
      <c r="F152" s="286"/>
      <c r="G152" s="286"/>
      <c r="H152" s="286"/>
      <c r="I152" s="285"/>
      <c r="J152" s="286"/>
      <c r="K152" s="286"/>
      <c r="L152" s="286"/>
      <c r="M152" s="286"/>
      <c r="N152" s="286"/>
      <c r="O152" s="657"/>
    </row>
    <row r="153" spans="1:16" s="493" customFormat="1" x14ac:dyDescent="0.3">
      <c r="A153" s="283"/>
      <c r="B153" s="649"/>
      <c r="C153" s="283"/>
      <c r="D153" s="283"/>
      <c r="E153" s="285"/>
      <c r="F153" s="286"/>
      <c r="G153" s="286"/>
      <c r="H153" s="286"/>
      <c r="I153" s="285"/>
      <c r="J153" s="286"/>
      <c r="K153" s="286"/>
      <c r="L153" s="286"/>
      <c r="M153" s="286"/>
      <c r="N153" s="286"/>
      <c r="O153" s="657"/>
    </row>
    <row r="154" spans="1:16" s="493" customFormat="1" x14ac:dyDescent="0.3">
      <c r="A154" s="283"/>
      <c r="B154" s="649"/>
      <c r="C154" s="283"/>
      <c r="D154" s="283"/>
      <c r="E154" s="285"/>
      <c r="F154" s="286"/>
      <c r="G154" s="286"/>
      <c r="H154" s="286"/>
      <c r="I154" s="285"/>
      <c r="J154" s="286"/>
      <c r="K154" s="286"/>
      <c r="L154" s="286"/>
      <c r="M154" s="286"/>
      <c r="N154" s="286"/>
      <c r="O154" s="657"/>
    </row>
    <row r="155" spans="1:16" s="512" customFormat="1" x14ac:dyDescent="0.3">
      <c r="A155" s="683" t="s">
        <v>0</v>
      </c>
      <c r="B155" s="683" t="s">
        <v>32</v>
      </c>
      <c r="C155" s="510"/>
      <c r="D155" s="688" t="s">
        <v>35</v>
      </c>
      <c r="E155" s="689"/>
      <c r="F155" s="689"/>
      <c r="G155" s="690"/>
      <c r="H155" s="688" t="s">
        <v>37</v>
      </c>
      <c r="I155" s="689"/>
      <c r="J155" s="689"/>
      <c r="K155" s="690"/>
      <c r="L155" s="694" t="s">
        <v>3</v>
      </c>
      <c r="M155" s="695"/>
      <c r="N155" s="696"/>
      <c r="O155" s="511"/>
    </row>
    <row r="156" spans="1:16" s="512" customFormat="1" x14ac:dyDescent="0.3">
      <c r="A156" s="684"/>
      <c r="B156" s="684"/>
      <c r="C156" s="513" t="s">
        <v>33</v>
      </c>
      <c r="D156" s="702"/>
      <c r="E156" s="692"/>
      <c r="F156" s="692"/>
      <c r="G156" s="693"/>
      <c r="H156" s="702"/>
      <c r="I156" s="692"/>
      <c r="J156" s="692"/>
      <c r="K156" s="693"/>
      <c r="L156" s="697"/>
      <c r="M156" s="698"/>
      <c r="N156" s="699"/>
      <c r="O156" s="514" t="s">
        <v>40</v>
      </c>
    </row>
    <row r="157" spans="1:16" s="512" customFormat="1" x14ac:dyDescent="0.3">
      <c r="A157" s="684"/>
      <c r="B157" s="684"/>
      <c r="C157" s="515" t="s">
        <v>34</v>
      </c>
      <c r="D157" s="516" t="s">
        <v>36</v>
      </c>
      <c r="E157" s="700" t="s">
        <v>2</v>
      </c>
      <c r="F157" s="517" t="s">
        <v>184</v>
      </c>
      <c r="G157" s="518" t="s">
        <v>1</v>
      </c>
      <c r="H157" s="516" t="s">
        <v>36</v>
      </c>
      <c r="I157" s="519" t="s">
        <v>2</v>
      </c>
      <c r="J157" s="519" t="s">
        <v>184</v>
      </c>
      <c r="K157" s="520" t="s">
        <v>1</v>
      </c>
      <c r="L157" s="521" t="s">
        <v>3</v>
      </c>
      <c r="M157" s="521" t="s">
        <v>87</v>
      </c>
      <c r="N157" s="518" t="s">
        <v>94</v>
      </c>
      <c r="O157" s="514" t="s">
        <v>41</v>
      </c>
    </row>
    <row r="158" spans="1:16" s="512" customFormat="1" x14ac:dyDescent="0.3">
      <c r="A158" s="685"/>
      <c r="B158" s="685"/>
      <c r="C158" s="540"/>
      <c r="D158" s="541"/>
      <c r="E158" s="701"/>
      <c r="F158" s="548"/>
      <c r="G158" s="546"/>
      <c r="H158" s="541"/>
      <c r="I158" s="549"/>
      <c r="J158" s="543"/>
      <c r="K158" s="547"/>
      <c r="L158" s="543"/>
      <c r="M158" s="543" t="s">
        <v>2</v>
      </c>
      <c r="N158" s="546" t="s">
        <v>93</v>
      </c>
      <c r="O158" s="546"/>
    </row>
    <row r="159" spans="1:16" s="4" customFormat="1" x14ac:dyDescent="0.3">
      <c r="A159" s="94" t="s">
        <v>22</v>
      </c>
      <c r="B159" s="9"/>
      <c r="C159" s="95"/>
      <c r="D159" s="95"/>
      <c r="E159" s="96"/>
      <c r="F159" s="97"/>
      <c r="G159" s="97"/>
      <c r="H159" s="97"/>
      <c r="I159" s="96"/>
      <c r="J159" s="97"/>
      <c r="K159" s="97"/>
      <c r="L159" s="98"/>
      <c r="M159" s="98"/>
      <c r="N159" s="98"/>
      <c r="O159" s="98"/>
      <c r="P159" s="69"/>
    </row>
    <row r="160" spans="1:16" s="4" customFormat="1" x14ac:dyDescent="0.3">
      <c r="A160" s="682" t="s">
        <v>38</v>
      </c>
      <c r="B160" s="682"/>
      <c r="C160" s="95" t="s">
        <v>176</v>
      </c>
      <c r="D160" s="95"/>
      <c r="E160" s="96"/>
      <c r="F160" s="97"/>
      <c r="G160" s="97"/>
      <c r="H160" s="97"/>
      <c r="I160" s="96"/>
      <c r="J160" s="97"/>
      <c r="K160" s="97"/>
      <c r="L160" s="98"/>
      <c r="M160" s="98"/>
      <c r="N160" s="98"/>
      <c r="O160" s="98"/>
      <c r="P160" s="69"/>
    </row>
    <row r="161" spans="1:16" x14ac:dyDescent="0.3">
      <c r="A161" s="22">
        <v>52</v>
      </c>
      <c r="B161" s="29" t="s">
        <v>271</v>
      </c>
      <c r="C161" s="22" t="s">
        <v>272</v>
      </c>
      <c r="D161" s="22" t="s">
        <v>167</v>
      </c>
      <c r="E161" s="23" t="s">
        <v>108</v>
      </c>
      <c r="F161" s="22" t="s">
        <v>187</v>
      </c>
      <c r="G161" s="45" t="s">
        <v>135</v>
      </c>
      <c r="H161" s="22" t="s">
        <v>167</v>
      </c>
      <c r="I161" s="23" t="s">
        <v>108</v>
      </c>
      <c r="J161" s="22" t="s">
        <v>187</v>
      </c>
      <c r="K161" s="45" t="s">
        <v>135</v>
      </c>
      <c r="L161" s="25">
        <f>24490*12</f>
        <v>293880</v>
      </c>
      <c r="M161" s="46">
        <f>3500*12</f>
        <v>42000</v>
      </c>
      <c r="N161" s="82"/>
      <c r="O161" s="26">
        <f>L161+M161</f>
        <v>335880</v>
      </c>
    </row>
    <row r="162" spans="1:16" x14ac:dyDescent="0.3">
      <c r="A162" s="10"/>
      <c r="B162" s="11"/>
      <c r="C162" s="10" t="s">
        <v>273</v>
      </c>
      <c r="D162" s="10"/>
      <c r="E162" s="11" t="s">
        <v>168</v>
      </c>
      <c r="F162" s="10"/>
      <c r="G162" s="42"/>
      <c r="H162" s="10"/>
      <c r="I162" s="11" t="s">
        <v>168</v>
      </c>
      <c r="J162" s="10"/>
      <c r="K162" s="42"/>
      <c r="L162" s="15" t="s">
        <v>282</v>
      </c>
      <c r="M162" s="14" t="s">
        <v>101</v>
      </c>
      <c r="N162" s="37"/>
      <c r="O162" s="16"/>
    </row>
    <row r="163" spans="1:16" x14ac:dyDescent="0.3">
      <c r="A163" s="2"/>
      <c r="B163" s="28"/>
      <c r="C163" s="2"/>
      <c r="D163" s="2"/>
      <c r="E163" s="28"/>
      <c r="F163" s="2"/>
      <c r="G163" s="41"/>
      <c r="H163" s="2"/>
      <c r="I163" s="28"/>
      <c r="J163" s="2"/>
      <c r="K163" s="41"/>
      <c r="L163" s="93"/>
      <c r="M163" s="262"/>
      <c r="N163" s="44"/>
      <c r="O163" s="21"/>
    </row>
    <row r="164" spans="1:16" x14ac:dyDescent="0.3">
      <c r="A164" s="10">
        <v>53</v>
      </c>
      <c r="B164" s="11" t="s">
        <v>70</v>
      </c>
      <c r="C164" s="10" t="s">
        <v>369</v>
      </c>
      <c r="D164" s="10" t="s">
        <v>169</v>
      </c>
      <c r="E164" s="11" t="s">
        <v>18</v>
      </c>
      <c r="F164" s="10" t="s">
        <v>188</v>
      </c>
      <c r="G164" s="10" t="s">
        <v>148</v>
      </c>
      <c r="H164" s="10" t="s">
        <v>169</v>
      </c>
      <c r="I164" s="11" t="s">
        <v>18</v>
      </c>
      <c r="J164" s="10" t="s">
        <v>188</v>
      </c>
      <c r="K164" s="10" t="s">
        <v>148</v>
      </c>
      <c r="L164" s="14">
        <f>19800*12</f>
        <v>237600</v>
      </c>
      <c r="M164" s="15"/>
      <c r="N164" s="46"/>
      <c r="O164" s="26"/>
    </row>
    <row r="165" spans="1:16" x14ac:dyDescent="0.3">
      <c r="A165" s="2"/>
      <c r="B165" s="28"/>
      <c r="C165" s="2" t="s">
        <v>273</v>
      </c>
      <c r="D165" s="19"/>
      <c r="E165" s="31"/>
      <c r="F165" s="19"/>
      <c r="G165" s="19"/>
      <c r="H165" s="19"/>
      <c r="I165" s="31"/>
      <c r="J165" s="19"/>
      <c r="K165" s="19"/>
      <c r="L165" s="19" t="s">
        <v>441</v>
      </c>
      <c r="M165" s="19"/>
      <c r="N165" s="14"/>
      <c r="O165" s="21"/>
    </row>
    <row r="166" spans="1:16" x14ac:dyDescent="0.3">
      <c r="A166" s="22">
        <v>54</v>
      </c>
      <c r="B166" s="29" t="s">
        <v>308</v>
      </c>
      <c r="C166" s="22" t="s">
        <v>309</v>
      </c>
      <c r="D166" s="22" t="s">
        <v>170</v>
      </c>
      <c r="E166" s="23" t="s">
        <v>19</v>
      </c>
      <c r="F166" s="22" t="s">
        <v>186</v>
      </c>
      <c r="G166" s="22" t="s">
        <v>161</v>
      </c>
      <c r="H166" s="22" t="s">
        <v>170</v>
      </c>
      <c r="I166" s="23" t="s">
        <v>19</v>
      </c>
      <c r="J166" s="22" t="s">
        <v>186</v>
      </c>
      <c r="K166" s="22" t="s">
        <v>161</v>
      </c>
      <c r="L166" s="14">
        <f>24640*12</f>
        <v>295680</v>
      </c>
      <c r="M166" s="25"/>
      <c r="N166" s="25">
        <f>580*12</f>
        <v>6960</v>
      </c>
      <c r="O166" s="26">
        <f>L166+N166</f>
        <v>302640</v>
      </c>
    </row>
    <row r="167" spans="1:16" x14ac:dyDescent="0.3">
      <c r="A167" s="2"/>
      <c r="B167" s="28"/>
      <c r="C167" s="2" t="s">
        <v>310</v>
      </c>
      <c r="D167" s="19"/>
      <c r="E167" s="31"/>
      <c r="F167" s="19"/>
      <c r="G167" s="19"/>
      <c r="H167" s="19"/>
      <c r="I167" s="31"/>
      <c r="J167" s="19"/>
      <c r="K167" s="19"/>
      <c r="L167" s="19" t="s">
        <v>442</v>
      </c>
      <c r="M167" s="93"/>
      <c r="N167" s="19" t="s">
        <v>314</v>
      </c>
      <c r="O167" s="21"/>
    </row>
    <row r="168" spans="1:16" s="555" customFormat="1" x14ac:dyDescent="0.3">
      <c r="A168" s="625">
        <v>55</v>
      </c>
      <c r="B168" s="626" t="s">
        <v>155</v>
      </c>
      <c r="C168" s="625" t="s">
        <v>25</v>
      </c>
      <c r="D168" s="625" t="s">
        <v>25</v>
      </c>
      <c r="E168" s="625" t="s">
        <v>25</v>
      </c>
      <c r="F168" s="625" t="s">
        <v>25</v>
      </c>
      <c r="G168" s="625" t="s">
        <v>25</v>
      </c>
      <c r="H168" s="625" t="s">
        <v>400</v>
      </c>
      <c r="I168" s="627" t="s">
        <v>112</v>
      </c>
      <c r="J168" s="625" t="s">
        <v>186</v>
      </c>
      <c r="K168" s="628" t="s">
        <v>179</v>
      </c>
      <c r="L168" s="629">
        <v>297900</v>
      </c>
      <c r="M168" s="629"/>
      <c r="N168" s="630"/>
      <c r="O168" s="629" t="s">
        <v>291</v>
      </c>
    </row>
    <row r="169" spans="1:16" s="555" customFormat="1" x14ac:dyDescent="0.3">
      <c r="A169" s="631"/>
      <c r="B169" s="632"/>
      <c r="C169" s="631"/>
      <c r="D169" s="633"/>
      <c r="E169" s="634"/>
      <c r="F169" s="633"/>
      <c r="G169" s="633"/>
      <c r="H169" s="633"/>
      <c r="I169" s="634"/>
      <c r="J169" s="633"/>
      <c r="K169" s="633"/>
      <c r="L169" s="686" t="s">
        <v>313</v>
      </c>
      <c r="M169" s="687"/>
      <c r="N169" s="635"/>
      <c r="O169" s="636"/>
    </row>
    <row r="170" spans="1:16" s="555" customFormat="1" x14ac:dyDescent="0.3">
      <c r="A170" s="625">
        <v>56</v>
      </c>
      <c r="B170" s="626" t="s">
        <v>155</v>
      </c>
      <c r="C170" s="625" t="s">
        <v>25</v>
      </c>
      <c r="D170" s="625" t="s">
        <v>25</v>
      </c>
      <c r="E170" s="625" t="s">
        <v>25</v>
      </c>
      <c r="F170" s="625" t="s">
        <v>25</v>
      </c>
      <c r="G170" s="625" t="s">
        <v>25</v>
      </c>
      <c r="H170" s="625" t="s">
        <v>401</v>
      </c>
      <c r="I170" s="627" t="s">
        <v>383</v>
      </c>
      <c r="J170" s="625" t="s">
        <v>186</v>
      </c>
      <c r="K170" s="628" t="s">
        <v>179</v>
      </c>
      <c r="L170" s="629">
        <v>297900</v>
      </c>
      <c r="M170" s="629"/>
      <c r="N170" s="630"/>
      <c r="O170" s="629" t="s">
        <v>291</v>
      </c>
    </row>
    <row r="171" spans="1:16" s="555" customFormat="1" x14ac:dyDescent="0.3">
      <c r="A171" s="631"/>
      <c r="B171" s="632"/>
      <c r="C171" s="631"/>
      <c r="D171" s="633"/>
      <c r="E171" s="634"/>
      <c r="F171" s="633"/>
      <c r="G171" s="633"/>
      <c r="H171" s="633"/>
      <c r="I171" s="634"/>
      <c r="J171" s="633"/>
      <c r="K171" s="633"/>
      <c r="L171" s="686" t="s">
        <v>313</v>
      </c>
      <c r="M171" s="687"/>
      <c r="N171" s="635"/>
      <c r="O171" s="636"/>
    </row>
    <row r="172" spans="1:16" ht="15.75" customHeight="1" x14ac:dyDescent="0.3">
      <c r="A172" s="710" t="s">
        <v>27</v>
      </c>
      <c r="B172" s="710"/>
      <c r="C172" s="34"/>
      <c r="D172" s="34"/>
      <c r="E172" s="43"/>
      <c r="F172" s="36"/>
      <c r="G172" s="36"/>
      <c r="H172" s="36"/>
      <c r="I172" s="43"/>
      <c r="J172" s="36"/>
      <c r="K172" s="36"/>
      <c r="L172" s="36"/>
      <c r="M172" s="36"/>
      <c r="N172" s="36"/>
      <c r="O172" s="37"/>
    </row>
    <row r="173" spans="1:16" ht="15.75" customHeight="1" x14ac:dyDescent="0.3">
      <c r="A173" s="706" t="s">
        <v>28</v>
      </c>
      <c r="B173" s="706"/>
      <c r="C173" s="34"/>
      <c r="D173" s="34"/>
      <c r="E173" s="43"/>
      <c r="F173" s="36"/>
      <c r="G173" s="36"/>
      <c r="H173" s="36"/>
      <c r="I173" s="43"/>
      <c r="J173" s="36"/>
      <c r="K173" s="36"/>
      <c r="L173" s="36"/>
      <c r="M173" s="36"/>
      <c r="N173" s="36"/>
      <c r="O173" s="37"/>
    </row>
    <row r="174" spans="1:16" x14ac:dyDescent="0.3">
      <c r="A174" s="625">
        <v>57</v>
      </c>
      <c r="B174" s="626" t="s">
        <v>155</v>
      </c>
      <c r="C174" s="625" t="s">
        <v>25</v>
      </c>
      <c r="D174" s="625" t="s">
        <v>25</v>
      </c>
      <c r="E174" s="625" t="s">
        <v>25</v>
      </c>
      <c r="F174" s="625" t="s">
        <v>25</v>
      </c>
      <c r="G174" s="625" t="s">
        <v>25</v>
      </c>
      <c r="H174" s="625" t="s">
        <v>25</v>
      </c>
      <c r="I174" s="627" t="s">
        <v>30</v>
      </c>
      <c r="J174" s="625" t="s">
        <v>25</v>
      </c>
      <c r="K174" s="625" t="s">
        <v>25</v>
      </c>
      <c r="L174" s="640">
        <v>108000</v>
      </c>
      <c r="M174" s="641"/>
      <c r="N174" s="641"/>
      <c r="O174" s="641" t="s">
        <v>291</v>
      </c>
    </row>
    <row r="175" spans="1:16" x14ac:dyDescent="0.3">
      <c r="A175" s="631"/>
      <c r="B175" s="642"/>
      <c r="C175" s="631"/>
      <c r="D175" s="631"/>
      <c r="E175" s="634"/>
      <c r="F175" s="633"/>
      <c r="G175" s="633"/>
      <c r="H175" s="633"/>
      <c r="I175" s="634"/>
      <c r="J175" s="633"/>
      <c r="K175" s="633"/>
      <c r="L175" s="633" t="s">
        <v>177</v>
      </c>
      <c r="M175" s="633"/>
      <c r="N175" s="633"/>
      <c r="O175" s="651"/>
    </row>
    <row r="176" spans="1:16" s="51" customFormat="1" x14ac:dyDescent="0.3">
      <c r="A176" s="104"/>
      <c r="B176" s="105" t="s">
        <v>29</v>
      </c>
      <c r="C176" s="104"/>
      <c r="D176" s="104"/>
      <c r="E176" s="106"/>
      <c r="F176" s="107"/>
      <c r="G176" s="107"/>
      <c r="H176" s="107"/>
      <c r="I176" s="106"/>
      <c r="J176" s="107"/>
      <c r="K176" s="107"/>
      <c r="L176" s="107"/>
      <c r="M176" s="107"/>
      <c r="N176" s="107"/>
      <c r="O176" s="108"/>
      <c r="P176" s="71"/>
    </row>
    <row r="177" spans="1:16" s="51" customFormat="1" x14ac:dyDescent="0.3">
      <c r="A177" s="52">
        <v>58</v>
      </c>
      <c r="B177" s="53" t="s">
        <v>75</v>
      </c>
      <c r="C177" s="52" t="s">
        <v>72</v>
      </c>
      <c r="D177" s="52" t="s">
        <v>86</v>
      </c>
      <c r="E177" s="54" t="s">
        <v>103</v>
      </c>
      <c r="F177" s="49" t="s">
        <v>25</v>
      </c>
      <c r="G177" s="49" t="s">
        <v>31</v>
      </c>
      <c r="H177" s="52" t="s">
        <v>375</v>
      </c>
      <c r="I177" s="54" t="s">
        <v>98</v>
      </c>
      <c r="J177" s="49" t="s">
        <v>25</v>
      </c>
      <c r="K177" s="49" t="s">
        <v>31</v>
      </c>
      <c r="L177" s="49" t="s">
        <v>25</v>
      </c>
      <c r="M177" s="49" t="s">
        <v>25</v>
      </c>
      <c r="N177" s="50" t="s">
        <v>25</v>
      </c>
      <c r="O177" s="712" t="s">
        <v>181</v>
      </c>
      <c r="P177" s="71"/>
    </row>
    <row r="178" spans="1:16" s="51" customFormat="1" x14ac:dyDescent="0.3">
      <c r="A178" s="55"/>
      <c r="B178" s="56"/>
      <c r="C178" s="55" t="s">
        <v>97</v>
      </c>
      <c r="D178" s="55"/>
      <c r="E178" s="1"/>
      <c r="F178" s="57"/>
      <c r="G178" s="57"/>
      <c r="H178" s="55"/>
      <c r="I178" s="1"/>
      <c r="J178" s="57"/>
      <c r="K178" s="57"/>
      <c r="L178" s="57"/>
      <c r="M178" s="57"/>
      <c r="N178" s="58"/>
      <c r="O178" s="713"/>
      <c r="P178" s="71"/>
    </row>
    <row r="179" spans="1:16" s="51" customFormat="1" x14ac:dyDescent="0.3">
      <c r="A179" s="52">
        <v>59</v>
      </c>
      <c r="B179" s="53" t="s">
        <v>76</v>
      </c>
      <c r="C179" s="52" t="s">
        <v>72</v>
      </c>
      <c r="D179" s="52" t="s">
        <v>83</v>
      </c>
      <c r="E179" s="54" t="s">
        <v>104</v>
      </c>
      <c r="F179" s="49" t="s">
        <v>25</v>
      </c>
      <c r="G179" s="49" t="s">
        <v>31</v>
      </c>
      <c r="H179" s="52" t="s">
        <v>376</v>
      </c>
      <c r="I179" s="54" t="s">
        <v>98</v>
      </c>
      <c r="J179" s="49" t="s">
        <v>25</v>
      </c>
      <c r="K179" s="49" t="s">
        <v>31</v>
      </c>
      <c r="L179" s="49" t="s">
        <v>24</v>
      </c>
      <c r="M179" s="49" t="s">
        <v>25</v>
      </c>
      <c r="N179" s="50" t="s">
        <v>25</v>
      </c>
      <c r="O179" s="713"/>
      <c r="P179" s="71"/>
    </row>
    <row r="180" spans="1:16" s="51" customFormat="1" x14ac:dyDescent="0.3">
      <c r="A180" s="55"/>
      <c r="B180" s="56"/>
      <c r="C180" s="55" t="s">
        <v>97</v>
      </c>
      <c r="D180" s="55"/>
      <c r="E180" s="1"/>
      <c r="F180" s="57"/>
      <c r="G180" s="57"/>
      <c r="H180" s="55"/>
      <c r="I180" s="1"/>
      <c r="J180" s="57"/>
      <c r="K180" s="57"/>
      <c r="L180" s="57"/>
      <c r="M180" s="57"/>
      <c r="N180" s="58"/>
      <c r="O180" s="713"/>
      <c r="P180" s="71"/>
    </row>
    <row r="181" spans="1:16" s="51" customFormat="1" x14ac:dyDescent="0.3">
      <c r="A181" s="52">
        <v>60</v>
      </c>
      <c r="B181" s="53" t="s">
        <v>77</v>
      </c>
      <c r="C181" s="52" t="s">
        <v>369</v>
      </c>
      <c r="D181" s="52" t="s">
        <v>84</v>
      </c>
      <c r="E181" s="54" t="s">
        <v>105</v>
      </c>
      <c r="F181" s="49" t="s">
        <v>25</v>
      </c>
      <c r="G181" s="49" t="s">
        <v>31</v>
      </c>
      <c r="H181" s="52" t="s">
        <v>377</v>
      </c>
      <c r="I181" s="54" t="s">
        <v>98</v>
      </c>
      <c r="J181" s="49" t="s">
        <v>25</v>
      </c>
      <c r="K181" s="49" t="s">
        <v>31</v>
      </c>
      <c r="L181" s="49" t="s">
        <v>25</v>
      </c>
      <c r="M181" s="49" t="s">
        <v>25</v>
      </c>
      <c r="N181" s="50" t="s">
        <v>25</v>
      </c>
      <c r="O181" s="713"/>
      <c r="P181" s="71"/>
    </row>
    <row r="182" spans="1:16" s="51" customFormat="1" x14ac:dyDescent="0.3">
      <c r="A182" s="55"/>
      <c r="B182" s="56"/>
      <c r="C182" s="55" t="s">
        <v>273</v>
      </c>
      <c r="D182" s="55"/>
      <c r="E182" s="1"/>
      <c r="F182" s="57"/>
      <c r="G182" s="57"/>
      <c r="H182" s="55"/>
      <c r="I182" s="1"/>
      <c r="J182" s="57"/>
      <c r="K182" s="57"/>
      <c r="L182" s="57"/>
      <c r="M182" s="57"/>
      <c r="N182" s="58"/>
      <c r="O182" s="713"/>
      <c r="P182" s="71"/>
    </row>
    <row r="183" spans="1:16" s="51" customFormat="1" x14ac:dyDescent="0.3">
      <c r="A183" s="52">
        <v>61</v>
      </c>
      <c r="B183" s="53" t="s">
        <v>78</v>
      </c>
      <c r="C183" s="52" t="s">
        <v>72</v>
      </c>
      <c r="D183" s="52" t="s">
        <v>85</v>
      </c>
      <c r="E183" s="54" t="s">
        <v>103</v>
      </c>
      <c r="F183" s="49" t="s">
        <v>25</v>
      </c>
      <c r="G183" s="49" t="s">
        <v>31</v>
      </c>
      <c r="H183" s="52" t="s">
        <v>378</v>
      </c>
      <c r="I183" s="54" t="s">
        <v>98</v>
      </c>
      <c r="J183" s="49" t="s">
        <v>25</v>
      </c>
      <c r="K183" s="49" t="s">
        <v>31</v>
      </c>
      <c r="L183" s="49" t="s">
        <v>25</v>
      </c>
      <c r="M183" s="49" t="s">
        <v>25</v>
      </c>
      <c r="N183" s="50" t="s">
        <v>25</v>
      </c>
      <c r="O183" s="713"/>
      <c r="P183" s="71"/>
    </row>
    <row r="184" spans="1:16" s="51" customFormat="1" x14ac:dyDescent="0.3">
      <c r="A184" s="55"/>
      <c r="B184" s="56"/>
      <c r="C184" s="55" t="s">
        <v>97</v>
      </c>
      <c r="D184" s="55"/>
      <c r="E184" s="1"/>
      <c r="F184" s="57"/>
      <c r="G184" s="57"/>
      <c r="H184" s="57"/>
      <c r="I184" s="1"/>
      <c r="J184" s="57"/>
      <c r="K184" s="57"/>
      <c r="L184" s="57"/>
      <c r="M184" s="57"/>
      <c r="N184" s="58"/>
      <c r="O184" s="713"/>
      <c r="P184" s="71"/>
    </row>
    <row r="185" spans="1:16" s="51" customFormat="1" x14ac:dyDescent="0.3">
      <c r="A185" s="52">
        <v>62</v>
      </c>
      <c r="B185" s="53" t="s">
        <v>79</v>
      </c>
      <c r="C185" s="52" t="s">
        <v>72</v>
      </c>
      <c r="D185" s="52" t="s">
        <v>171</v>
      </c>
      <c r="E185" s="54" t="s">
        <v>180</v>
      </c>
      <c r="F185" s="49" t="s">
        <v>25</v>
      </c>
      <c r="G185" s="49" t="s">
        <v>172</v>
      </c>
      <c r="H185" s="52" t="s">
        <v>379</v>
      </c>
      <c r="I185" s="54" t="s">
        <v>173</v>
      </c>
      <c r="J185" s="49" t="s">
        <v>25</v>
      </c>
      <c r="K185" s="49" t="s">
        <v>172</v>
      </c>
      <c r="L185" s="49" t="s">
        <v>25</v>
      </c>
      <c r="M185" s="49" t="s">
        <v>25</v>
      </c>
      <c r="N185" s="49" t="s">
        <v>25</v>
      </c>
      <c r="O185" s="713"/>
      <c r="P185" s="71"/>
    </row>
    <row r="186" spans="1:16" s="51" customFormat="1" x14ac:dyDescent="0.3">
      <c r="A186" s="55"/>
      <c r="B186" s="56"/>
      <c r="C186" s="55" t="s">
        <v>97</v>
      </c>
      <c r="D186" s="55"/>
      <c r="E186" s="1"/>
      <c r="F186" s="57"/>
      <c r="G186" s="57"/>
      <c r="H186" s="55"/>
      <c r="I186" s="1"/>
      <c r="J186" s="57"/>
      <c r="K186" s="57"/>
      <c r="L186" s="57"/>
      <c r="M186" s="57"/>
      <c r="N186" s="57"/>
      <c r="O186" s="714"/>
      <c r="P186" s="71"/>
    </row>
    <row r="187" spans="1:16" s="291" customFormat="1" x14ac:dyDescent="0.3">
      <c r="A187" s="287"/>
      <c r="C187" s="287"/>
      <c r="D187" s="287"/>
      <c r="E187" s="288"/>
      <c r="F187" s="289"/>
      <c r="G187" s="289"/>
      <c r="H187" s="287"/>
      <c r="I187" s="288"/>
      <c r="J187" s="289"/>
      <c r="K187" s="289"/>
      <c r="L187" s="289"/>
      <c r="M187" s="289"/>
      <c r="N187" s="289"/>
      <c r="O187" s="290"/>
    </row>
    <row r="188" spans="1:16" s="291" customFormat="1" x14ac:dyDescent="0.3">
      <c r="A188" s="287"/>
      <c r="C188" s="287"/>
      <c r="D188" s="287"/>
      <c r="E188" s="288"/>
      <c r="F188" s="289"/>
      <c r="G188" s="289"/>
      <c r="H188" s="287"/>
      <c r="I188" s="288"/>
      <c r="J188" s="289"/>
      <c r="K188" s="289"/>
      <c r="L188" s="289"/>
      <c r="M188" s="289"/>
      <c r="N188" s="289"/>
      <c r="O188" s="290"/>
    </row>
    <row r="189" spans="1:16" s="291" customFormat="1" x14ac:dyDescent="0.3">
      <c r="A189" s="287"/>
      <c r="C189" s="287"/>
      <c r="D189" s="287"/>
      <c r="E189" s="288"/>
      <c r="F189" s="289"/>
      <c r="G189" s="289"/>
      <c r="H189" s="287"/>
      <c r="I189" s="288"/>
      <c r="J189" s="289"/>
      <c r="K189" s="289"/>
      <c r="L189" s="289"/>
      <c r="M189" s="289"/>
      <c r="N189" s="289"/>
      <c r="O189" s="290"/>
    </row>
    <row r="190" spans="1:16" s="291" customFormat="1" x14ac:dyDescent="0.3">
      <c r="A190" s="287"/>
      <c r="C190" s="287"/>
      <c r="D190" s="287"/>
      <c r="E190" s="288"/>
      <c r="F190" s="289"/>
      <c r="G190" s="289"/>
      <c r="H190" s="287"/>
      <c r="I190" s="288"/>
      <c r="J190" s="289"/>
      <c r="K190" s="289"/>
      <c r="L190" s="289"/>
      <c r="M190" s="289"/>
      <c r="N190" s="289"/>
      <c r="O190" s="290"/>
    </row>
    <row r="191" spans="1:16" s="291" customFormat="1" x14ac:dyDescent="0.3">
      <c r="A191" s="287"/>
      <c r="C191" s="287"/>
      <c r="D191" s="287"/>
      <c r="E191" s="288"/>
      <c r="F191" s="289"/>
      <c r="G191" s="289"/>
      <c r="H191" s="287"/>
      <c r="I191" s="288"/>
      <c r="J191" s="289"/>
      <c r="K191" s="289"/>
      <c r="L191" s="289"/>
      <c r="M191" s="289"/>
      <c r="N191" s="289"/>
      <c r="O191" s="290"/>
    </row>
    <row r="192" spans="1:16" s="291" customFormat="1" x14ac:dyDescent="0.3">
      <c r="A192" s="287"/>
      <c r="C192" s="287"/>
      <c r="D192" s="287"/>
      <c r="E192" s="288"/>
      <c r="F192" s="289"/>
      <c r="G192" s="289"/>
      <c r="H192" s="287"/>
      <c r="I192" s="288"/>
      <c r="J192" s="289"/>
      <c r="K192" s="289"/>
      <c r="L192" s="289"/>
      <c r="M192" s="289"/>
      <c r="N192" s="289"/>
      <c r="O192" s="290"/>
    </row>
    <row r="193" spans="1:16" s="291" customFormat="1" x14ac:dyDescent="0.3">
      <c r="A193" s="287"/>
      <c r="C193" s="287"/>
      <c r="D193" s="287"/>
      <c r="E193" s="288"/>
      <c r="F193" s="289"/>
      <c r="G193" s="289"/>
      <c r="H193" s="287"/>
      <c r="I193" s="288"/>
      <c r="J193" s="289"/>
      <c r="K193" s="289"/>
      <c r="L193" s="289"/>
      <c r="M193" s="289"/>
      <c r="N193" s="289"/>
      <c r="O193" s="290"/>
    </row>
    <row r="194" spans="1:16" s="512" customFormat="1" x14ac:dyDescent="0.3">
      <c r="A194" s="683" t="s">
        <v>0</v>
      </c>
      <c r="B194" s="683" t="s">
        <v>32</v>
      </c>
      <c r="C194" s="510"/>
      <c r="D194" s="688" t="s">
        <v>35</v>
      </c>
      <c r="E194" s="689"/>
      <c r="F194" s="689"/>
      <c r="G194" s="690"/>
      <c r="H194" s="688" t="s">
        <v>37</v>
      </c>
      <c r="I194" s="689"/>
      <c r="J194" s="689"/>
      <c r="K194" s="690"/>
      <c r="L194" s="694" t="s">
        <v>3</v>
      </c>
      <c r="M194" s="695"/>
      <c r="N194" s="696"/>
      <c r="O194" s="511"/>
    </row>
    <row r="195" spans="1:16" s="512" customFormat="1" x14ac:dyDescent="0.3">
      <c r="A195" s="684"/>
      <c r="B195" s="684"/>
      <c r="C195" s="513" t="s">
        <v>33</v>
      </c>
      <c r="D195" s="702"/>
      <c r="E195" s="692"/>
      <c r="F195" s="692"/>
      <c r="G195" s="693"/>
      <c r="H195" s="702"/>
      <c r="I195" s="692"/>
      <c r="J195" s="692"/>
      <c r="K195" s="693"/>
      <c r="L195" s="697"/>
      <c r="M195" s="698"/>
      <c r="N195" s="699"/>
      <c r="O195" s="514" t="s">
        <v>40</v>
      </c>
    </row>
    <row r="196" spans="1:16" s="512" customFormat="1" x14ac:dyDescent="0.3">
      <c r="A196" s="684"/>
      <c r="B196" s="684"/>
      <c r="C196" s="515" t="s">
        <v>34</v>
      </c>
      <c r="D196" s="516" t="s">
        <v>36</v>
      </c>
      <c r="E196" s="700" t="s">
        <v>2</v>
      </c>
      <c r="F196" s="598" t="s">
        <v>184</v>
      </c>
      <c r="G196" s="518" t="s">
        <v>1</v>
      </c>
      <c r="H196" s="516" t="s">
        <v>36</v>
      </c>
      <c r="I196" s="519" t="s">
        <v>2</v>
      </c>
      <c r="J196" s="519" t="s">
        <v>184</v>
      </c>
      <c r="K196" s="520" t="s">
        <v>1</v>
      </c>
      <c r="L196" s="596" t="s">
        <v>3</v>
      </c>
      <c r="M196" s="596" t="s">
        <v>87</v>
      </c>
      <c r="N196" s="518" t="s">
        <v>94</v>
      </c>
      <c r="O196" s="514" t="s">
        <v>41</v>
      </c>
    </row>
    <row r="197" spans="1:16" s="512" customFormat="1" x14ac:dyDescent="0.3">
      <c r="A197" s="685"/>
      <c r="B197" s="685"/>
      <c r="C197" s="540"/>
      <c r="D197" s="600"/>
      <c r="E197" s="701"/>
      <c r="F197" s="599"/>
      <c r="G197" s="546"/>
      <c r="H197" s="600"/>
      <c r="I197" s="549"/>
      <c r="J197" s="597"/>
      <c r="K197" s="547"/>
      <c r="L197" s="597"/>
      <c r="M197" s="597" t="s">
        <v>2</v>
      </c>
      <c r="N197" s="546" t="s">
        <v>93</v>
      </c>
      <c r="O197" s="546"/>
    </row>
    <row r="198" spans="1:16" s="51" customFormat="1" ht="15.75" customHeight="1" x14ac:dyDescent="0.3">
      <c r="A198" s="711" t="s">
        <v>26</v>
      </c>
      <c r="B198" s="711"/>
      <c r="C198" s="104"/>
      <c r="D198" s="104"/>
      <c r="E198" s="106"/>
      <c r="F198" s="107"/>
      <c r="G198" s="107"/>
      <c r="H198" s="107"/>
      <c r="I198" s="106"/>
      <c r="J198" s="107"/>
      <c r="K198" s="107"/>
      <c r="L198" s="107"/>
      <c r="M198" s="107"/>
      <c r="N198" s="107"/>
      <c r="O198" s="108"/>
      <c r="P198" s="71"/>
    </row>
    <row r="199" spans="1:16" s="60" customFormat="1" x14ac:dyDescent="0.3">
      <c r="A199" s="52">
        <v>63</v>
      </c>
      <c r="B199" s="53" t="s">
        <v>80</v>
      </c>
      <c r="C199" s="52" t="s">
        <v>100</v>
      </c>
      <c r="D199" s="52" t="s">
        <v>24</v>
      </c>
      <c r="E199" s="54" t="s">
        <v>99</v>
      </c>
      <c r="F199" s="49" t="s">
        <v>25</v>
      </c>
      <c r="G199" s="49" t="s">
        <v>24</v>
      </c>
      <c r="H199" s="52" t="s">
        <v>24</v>
      </c>
      <c r="I199" s="54" t="s">
        <v>99</v>
      </c>
      <c r="J199" s="49" t="s">
        <v>25</v>
      </c>
      <c r="K199" s="49" t="s">
        <v>24</v>
      </c>
      <c r="L199" s="49" t="s">
        <v>25</v>
      </c>
      <c r="M199" s="49" t="s">
        <v>25</v>
      </c>
      <c r="N199" s="49" t="s">
        <v>25</v>
      </c>
      <c r="O199" s="712" t="s">
        <v>181</v>
      </c>
      <c r="P199" s="72"/>
    </row>
    <row r="200" spans="1:16" s="60" customFormat="1" x14ac:dyDescent="0.3">
      <c r="A200" s="55"/>
      <c r="B200" s="56"/>
      <c r="C200" s="55" t="s">
        <v>97</v>
      </c>
      <c r="D200" s="55"/>
      <c r="E200" s="1" t="s">
        <v>106</v>
      </c>
      <c r="F200" s="57"/>
      <c r="G200" s="57"/>
      <c r="H200" s="55"/>
      <c r="I200" s="1"/>
      <c r="J200" s="57"/>
      <c r="K200" s="57"/>
      <c r="L200" s="57"/>
      <c r="M200" s="57"/>
      <c r="N200" s="57"/>
      <c r="O200" s="713"/>
      <c r="P200" s="72"/>
    </row>
    <row r="201" spans="1:16" s="60" customFormat="1" x14ac:dyDescent="0.3">
      <c r="A201" s="85">
        <v>64</v>
      </c>
      <c r="B201" s="59" t="s">
        <v>81</v>
      </c>
      <c r="C201" s="85" t="s">
        <v>272</v>
      </c>
      <c r="D201" s="85" t="s">
        <v>24</v>
      </c>
      <c r="E201" s="101" t="s">
        <v>99</v>
      </c>
      <c r="F201" s="49" t="s">
        <v>25</v>
      </c>
      <c r="G201" s="102" t="s">
        <v>24</v>
      </c>
      <c r="H201" s="85" t="s">
        <v>24</v>
      </c>
      <c r="I201" s="101" t="s">
        <v>99</v>
      </c>
      <c r="J201" s="49" t="s">
        <v>25</v>
      </c>
      <c r="K201" s="102" t="s">
        <v>24</v>
      </c>
      <c r="L201" s="102" t="s">
        <v>25</v>
      </c>
      <c r="M201" s="102" t="s">
        <v>25</v>
      </c>
      <c r="N201" s="103" t="s">
        <v>25</v>
      </c>
      <c r="O201" s="713"/>
      <c r="P201" s="72"/>
    </row>
    <row r="202" spans="1:16" s="60" customFormat="1" x14ac:dyDescent="0.3">
      <c r="A202" s="55"/>
      <c r="B202" s="56"/>
      <c r="C202" s="55" t="s">
        <v>273</v>
      </c>
      <c r="D202" s="55"/>
      <c r="E202" s="1" t="s">
        <v>107</v>
      </c>
      <c r="F202" s="57"/>
      <c r="G202" s="57"/>
      <c r="H202" s="55"/>
      <c r="I202" s="1"/>
      <c r="J202" s="57"/>
      <c r="K202" s="57"/>
      <c r="L202" s="57"/>
      <c r="M202" s="57"/>
      <c r="N202" s="58"/>
      <c r="O202" s="713"/>
      <c r="P202" s="72"/>
    </row>
    <row r="203" spans="1:16" s="60" customFormat="1" x14ac:dyDescent="0.3">
      <c r="A203" s="52">
        <v>65</v>
      </c>
      <c r="B203" s="53" t="s">
        <v>82</v>
      </c>
      <c r="C203" s="52" t="s">
        <v>72</v>
      </c>
      <c r="D203" s="52" t="s">
        <v>24</v>
      </c>
      <c r="E203" s="54" t="s">
        <v>99</v>
      </c>
      <c r="F203" s="49" t="s">
        <v>25</v>
      </c>
      <c r="G203" s="49" t="s">
        <v>24</v>
      </c>
      <c r="H203" s="52" t="s">
        <v>24</v>
      </c>
      <c r="I203" s="54" t="s">
        <v>99</v>
      </c>
      <c r="J203" s="49" t="s">
        <v>25</v>
      </c>
      <c r="K203" s="49" t="s">
        <v>24</v>
      </c>
      <c r="L203" s="49" t="s">
        <v>25</v>
      </c>
      <c r="M203" s="49" t="s">
        <v>25</v>
      </c>
      <c r="N203" s="50" t="s">
        <v>25</v>
      </c>
      <c r="O203" s="713"/>
      <c r="P203" s="72"/>
    </row>
    <row r="204" spans="1:16" s="60" customFormat="1" x14ac:dyDescent="0.3">
      <c r="A204" s="55"/>
      <c r="B204" s="56"/>
      <c r="C204" s="55" t="s">
        <v>97</v>
      </c>
      <c r="D204" s="55"/>
      <c r="E204" s="1" t="s">
        <v>107</v>
      </c>
      <c r="F204" s="57"/>
      <c r="G204" s="57"/>
      <c r="H204" s="55"/>
      <c r="I204" s="1"/>
      <c r="J204" s="57"/>
      <c r="K204" s="57"/>
      <c r="L204" s="57"/>
      <c r="M204" s="57"/>
      <c r="N204" s="58"/>
      <c r="O204" s="714"/>
      <c r="P204" s="72"/>
    </row>
    <row r="205" spans="1:16" ht="15.75" customHeight="1" x14ac:dyDescent="0.3">
      <c r="A205" s="681" t="s">
        <v>23</v>
      </c>
      <c r="B205" s="681"/>
      <c r="C205" s="34"/>
      <c r="D205" s="34"/>
      <c r="E205" s="43"/>
      <c r="F205" s="36"/>
      <c r="G205" s="36"/>
      <c r="H205" s="36"/>
      <c r="I205" s="43"/>
      <c r="J205" s="36"/>
      <c r="K205" s="36"/>
      <c r="L205" s="37"/>
      <c r="M205" s="37"/>
      <c r="N205" s="37"/>
      <c r="O205" s="37"/>
    </row>
    <row r="206" spans="1:16" x14ac:dyDescent="0.3">
      <c r="A206" s="22">
        <v>66</v>
      </c>
      <c r="B206" s="74" t="s">
        <v>125</v>
      </c>
      <c r="C206" s="22" t="s">
        <v>91</v>
      </c>
      <c r="D206" s="22" t="s">
        <v>174</v>
      </c>
      <c r="E206" s="23" t="s">
        <v>175</v>
      </c>
      <c r="F206" s="22" t="s">
        <v>188</v>
      </c>
      <c r="G206" s="22" t="s">
        <v>141</v>
      </c>
      <c r="H206" s="22" t="s">
        <v>174</v>
      </c>
      <c r="I206" s="23" t="s">
        <v>175</v>
      </c>
      <c r="J206" s="22" t="s">
        <v>188</v>
      </c>
      <c r="K206" s="22" t="s">
        <v>141</v>
      </c>
      <c r="L206" s="25">
        <f>23080*12</f>
        <v>276960</v>
      </c>
      <c r="M206" s="25"/>
      <c r="N206" s="25"/>
      <c r="O206" s="26"/>
    </row>
    <row r="207" spans="1:16" s="35" customFormat="1" x14ac:dyDescent="0.3">
      <c r="A207" s="2"/>
      <c r="B207" s="84"/>
      <c r="C207" s="2" t="s">
        <v>126</v>
      </c>
      <c r="D207" s="19"/>
      <c r="E207" s="31"/>
      <c r="F207" s="19"/>
      <c r="G207" s="19"/>
      <c r="H207" s="19"/>
      <c r="I207" s="31"/>
      <c r="J207" s="19"/>
      <c r="K207" s="19"/>
      <c r="L207" s="19" t="s">
        <v>443</v>
      </c>
      <c r="M207" s="19"/>
      <c r="N207" s="19"/>
      <c r="O207" s="21"/>
      <c r="P207" s="72"/>
    </row>
    <row r="208" spans="1:16" s="35" customFormat="1" x14ac:dyDescent="0.3">
      <c r="A208" s="34"/>
      <c r="B208" s="61"/>
      <c r="C208" s="34"/>
      <c r="D208" s="34"/>
      <c r="E208" s="43"/>
      <c r="F208" s="36"/>
      <c r="G208" s="36"/>
      <c r="H208" s="36"/>
      <c r="I208" s="43"/>
      <c r="J208" s="36"/>
      <c r="K208" s="36"/>
      <c r="L208" s="36"/>
      <c r="M208" s="36"/>
      <c r="N208" s="36"/>
      <c r="O208" s="37"/>
      <c r="P208" s="72"/>
    </row>
    <row r="209" spans="1:16" s="35" customFormat="1" x14ac:dyDescent="0.3">
      <c r="A209" s="34"/>
      <c r="B209" s="61"/>
      <c r="C209" s="34"/>
      <c r="D209" s="34"/>
      <c r="E209" s="43"/>
      <c r="F209" s="36"/>
      <c r="G209" s="36"/>
      <c r="H209" s="36"/>
      <c r="I209" s="43"/>
      <c r="J209" s="36"/>
      <c r="K209" s="36"/>
      <c r="L209" s="36"/>
      <c r="M209" s="36"/>
      <c r="N209" s="36"/>
      <c r="O209" s="37"/>
      <c r="P209" s="72"/>
    </row>
    <row r="210" spans="1:16" s="35" customFormat="1" x14ac:dyDescent="0.3">
      <c r="A210" s="34"/>
      <c r="B210" s="61"/>
      <c r="C210" s="34"/>
      <c r="D210" s="34"/>
      <c r="E210" s="43"/>
      <c r="F210" s="36"/>
      <c r="G210" s="36"/>
      <c r="H210" s="36"/>
      <c r="I210" s="43"/>
      <c r="J210" s="36"/>
      <c r="K210" s="36"/>
      <c r="L210" s="36"/>
      <c r="M210" s="36"/>
      <c r="N210" s="36"/>
      <c r="O210" s="37"/>
      <c r="P210" s="72"/>
    </row>
    <row r="211" spans="1:16" s="35" customFormat="1" x14ac:dyDescent="0.3">
      <c r="A211" s="34"/>
      <c r="B211" s="61"/>
      <c r="C211" s="34"/>
      <c r="D211" s="34"/>
      <c r="E211" s="43"/>
      <c r="F211" s="36"/>
      <c r="G211" s="36"/>
      <c r="H211" s="36"/>
      <c r="I211" s="43"/>
      <c r="J211" s="36"/>
      <c r="K211" s="36"/>
      <c r="L211" s="36"/>
      <c r="M211" s="36"/>
      <c r="N211" s="36"/>
      <c r="O211" s="37"/>
      <c r="P211" s="72"/>
    </row>
    <row r="212" spans="1:16" s="35" customFormat="1" x14ac:dyDescent="0.3">
      <c r="A212" s="34"/>
      <c r="B212" s="61"/>
      <c r="C212" s="34"/>
      <c r="D212" s="34"/>
      <c r="E212" s="43"/>
      <c r="F212" s="36"/>
      <c r="G212" s="36"/>
      <c r="H212" s="36"/>
      <c r="I212" s="43"/>
      <c r="J212" s="36"/>
      <c r="K212" s="36"/>
      <c r="L212" s="36"/>
      <c r="M212" s="36"/>
      <c r="N212" s="36"/>
      <c r="O212" s="37"/>
      <c r="P212" s="72"/>
    </row>
    <row r="213" spans="1:16" s="35" customFormat="1" x14ac:dyDescent="0.3">
      <c r="A213" s="34"/>
      <c r="B213" s="61"/>
      <c r="C213" s="34"/>
      <c r="D213" s="34"/>
      <c r="E213" s="43"/>
      <c r="F213" s="36"/>
      <c r="G213" s="36"/>
      <c r="H213" s="36"/>
      <c r="I213" s="43"/>
      <c r="J213" s="36"/>
      <c r="K213" s="36"/>
      <c r="L213" s="36"/>
      <c r="M213" s="36"/>
      <c r="N213" s="36"/>
      <c r="O213" s="37"/>
      <c r="P213" s="72"/>
    </row>
    <row r="214" spans="1:16" s="35" customFormat="1" x14ac:dyDescent="0.3">
      <c r="A214" s="34"/>
      <c r="B214" s="61"/>
      <c r="C214" s="34"/>
      <c r="D214" s="34"/>
      <c r="E214" s="43"/>
      <c r="F214" s="36"/>
      <c r="G214" s="36"/>
      <c r="H214" s="36"/>
      <c r="I214" s="43"/>
      <c r="J214" s="36"/>
      <c r="K214" s="36"/>
      <c r="L214" s="36"/>
      <c r="M214" s="36"/>
      <c r="N214" s="36"/>
      <c r="O214" s="37"/>
      <c r="P214" s="72"/>
    </row>
    <row r="215" spans="1:16" s="35" customFormat="1" x14ac:dyDescent="0.3">
      <c r="A215" s="34"/>
      <c r="B215" s="61"/>
      <c r="C215" s="34"/>
      <c r="D215" s="34"/>
      <c r="E215" s="43"/>
      <c r="F215" s="36"/>
      <c r="G215" s="36"/>
      <c r="H215" s="36"/>
      <c r="I215" s="43"/>
      <c r="J215" s="36"/>
      <c r="K215" s="36"/>
      <c r="L215" s="36"/>
      <c r="M215" s="36"/>
      <c r="N215" s="36"/>
      <c r="O215" s="37"/>
      <c r="P215" s="72"/>
    </row>
    <row r="216" spans="1:16" s="35" customFormat="1" x14ac:dyDescent="0.3">
      <c r="A216" s="34"/>
      <c r="B216" s="61"/>
      <c r="C216" s="34"/>
      <c r="D216" s="34"/>
      <c r="E216" s="43"/>
      <c r="F216" s="36"/>
      <c r="G216" s="36"/>
      <c r="H216" s="36"/>
      <c r="I216" s="43"/>
      <c r="J216" s="36"/>
      <c r="K216" s="36"/>
      <c r="L216" s="36"/>
      <c r="M216" s="36"/>
      <c r="N216" s="36"/>
      <c r="O216" s="67"/>
      <c r="P216" s="72"/>
    </row>
    <row r="217" spans="1:16" s="35" customFormat="1" x14ac:dyDescent="0.3">
      <c r="A217" s="34"/>
      <c r="B217" s="61"/>
      <c r="C217" s="34"/>
      <c r="D217" s="34"/>
      <c r="E217" s="43"/>
      <c r="F217" s="36"/>
      <c r="G217" s="36"/>
      <c r="H217" s="36"/>
      <c r="I217" s="43"/>
      <c r="J217" s="36"/>
      <c r="K217" s="36"/>
      <c r="L217" s="36"/>
      <c r="M217" s="36"/>
      <c r="N217" s="36"/>
      <c r="O217" s="37"/>
      <c r="P217" s="72"/>
    </row>
    <row r="218" spans="1:16" s="35" customFormat="1" x14ac:dyDescent="0.3">
      <c r="A218" s="34"/>
      <c r="B218" s="61"/>
      <c r="C218" s="34"/>
      <c r="D218" s="34"/>
      <c r="E218" s="43"/>
      <c r="F218" s="36"/>
      <c r="G218" s="36"/>
      <c r="H218" s="36"/>
      <c r="I218" s="43"/>
      <c r="J218" s="36"/>
      <c r="K218" s="36"/>
      <c r="L218" s="36"/>
      <c r="M218" s="36"/>
      <c r="N218" s="36"/>
      <c r="O218" s="37"/>
      <c r="P218" s="72"/>
    </row>
    <row r="219" spans="1:16" s="35" customFormat="1" x14ac:dyDescent="0.3">
      <c r="A219" s="34"/>
      <c r="B219" s="61"/>
      <c r="C219" s="34"/>
      <c r="D219" s="34"/>
      <c r="E219" s="43"/>
      <c r="F219" s="36"/>
      <c r="G219" s="36"/>
      <c r="H219" s="36"/>
      <c r="I219" s="43"/>
      <c r="J219" s="36"/>
      <c r="K219" s="36"/>
      <c r="L219" s="36"/>
      <c r="M219" s="36"/>
      <c r="N219" s="36"/>
      <c r="O219" s="37"/>
      <c r="P219" s="72"/>
    </row>
    <row r="220" spans="1:16" s="35" customFormat="1" x14ac:dyDescent="0.3">
      <c r="A220" s="34"/>
      <c r="B220" s="61"/>
      <c r="C220" s="34"/>
      <c r="D220" s="34"/>
      <c r="E220" s="43"/>
      <c r="F220" s="36"/>
      <c r="G220" s="36"/>
      <c r="H220" s="36"/>
      <c r="I220" s="43"/>
      <c r="J220" s="36"/>
      <c r="K220" s="36"/>
      <c r="L220" s="36"/>
      <c r="M220" s="36"/>
      <c r="N220" s="36"/>
      <c r="O220" s="37"/>
      <c r="P220" s="72"/>
    </row>
    <row r="221" spans="1:16" s="35" customFormat="1" x14ac:dyDescent="0.3">
      <c r="A221" s="34"/>
      <c r="B221" s="61"/>
      <c r="C221" s="34"/>
      <c r="D221" s="34"/>
      <c r="E221" s="43"/>
      <c r="F221" s="36"/>
      <c r="G221" s="36"/>
      <c r="H221" s="36"/>
      <c r="I221" s="43"/>
      <c r="J221" s="36"/>
      <c r="K221" s="36"/>
      <c r="L221" s="37"/>
      <c r="M221" s="37"/>
      <c r="N221" s="37"/>
      <c r="P221" s="72"/>
    </row>
    <row r="222" spans="1:16" s="35" customFormat="1" x14ac:dyDescent="0.3">
      <c r="A222" s="34"/>
      <c r="B222" s="61"/>
      <c r="C222" s="34"/>
      <c r="D222" s="34"/>
      <c r="E222" s="43"/>
      <c r="F222" s="36"/>
      <c r="G222" s="36"/>
      <c r="H222" s="36"/>
      <c r="I222" s="43"/>
      <c r="J222" s="36"/>
      <c r="K222" s="36"/>
      <c r="L222" s="37"/>
      <c r="M222" s="37"/>
      <c r="N222" s="37"/>
      <c r="O222" s="37"/>
      <c r="P222" s="72"/>
    </row>
    <row r="224" spans="1:16" ht="15" x14ac:dyDescent="0.3">
      <c r="A224" s="62"/>
      <c r="B224" s="63"/>
      <c r="C224" s="63"/>
      <c r="D224" s="63"/>
      <c r="E224" s="63"/>
      <c r="F224" s="111"/>
      <c r="G224" s="17"/>
      <c r="H224" s="17"/>
      <c r="I224" s="17"/>
      <c r="J224" s="66"/>
      <c r="K224" s="66"/>
      <c r="L224" s="17"/>
      <c r="M224" s="17"/>
      <c r="N224" s="17"/>
      <c r="O224" s="17"/>
    </row>
    <row r="225" spans="1:11" s="17" customFormat="1" ht="15" x14ac:dyDescent="0.3">
      <c r="A225" s="62"/>
      <c r="B225" s="63"/>
      <c r="C225" s="63"/>
      <c r="D225" s="63"/>
      <c r="E225" s="63"/>
      <c r="F225" s="111"/>
      <c r="J225" s="66"/>
      <c r="K225" s="66"/>
    </row>
    <row r="226" spans="1:11" s="17" customFormat="1" ht="15" x14ac:dyDescent="0.3">
      <c r="A226" s="62"/>
      <c r="B226" s="63"/>
      <c r="C226" s="63"/>
      <c r="D226" s="63"/>
      <c r="E226" s="63"/>
      <c r="F226" s="111"/>
      <c r="J226" s="66"/>
      <c r="K226" s="66"/>
    </row>
    <row r="227" spans="1:11" s="17" customFormat="1" ht="15" x14ac:dyDescent="0.3">
      <c r="A227" s="62"/>
      <c r="B227" s="63"/>
      <c r="C227" s="63"/>
      <c r="D227" s="63"/>
      <c r="E227" s="63"/>
      <c r="F227" s="111"/>
      <c r="J227" s="66"/>
      <c r="K227" s="66"/>
    </row>
    <row r="228" spans="1:11" s="17" customFormat="1" ht="15" x14ac:dyDescent="0.3">
      <c r="A228" s="62"/>
      <c r="B228" s="63"/>
      <c r="C228" s="63"/>
      <c r="D228" s="63"/>
      <c r="E228" s="63"/>
      <c r="F228" s="111"/>
      <c r="J228" s="66"/>
      <c r="K228" s="66"/>
    </row>
    <row r="229" spans="1:11" s="17" customFormat="1" ht="15" x14ac:dyDescent="0.3">
      <c r="A229" s="62"/>
      <c r="B229" s="63"/>
      <c r="C229" s="63"/>
      <c r="D229" s="63"/>
      <c r="E229" s="63"/>
      <c r="F229" s="111"/>
      <c r="J229" s="66"/>
      <c r="K229" s="66"/>
    </row>
    <row r="230" spans="1:11" s="17" customFormat="1" ht="15" x14ac:dyDescent="0.3">
      <c r="A230" s="62"/>
      <c r="B230" s="63"/>
      <c r="C230" s="63"/>
      <c r="D230" s="63"/>
      <c r="E230" s="63"/>
      <c r="F230" s="111"/>
      <c r="J230" s="66"/>
      <c r="K230" s="66"/>
    </row>
  </sheetData>
  <mergeCells count="66">
    <mergeCell ref="L171:M171"/>
    <mergeCell ref="A134:B134"/>
    <mergeCell ref="L36:M36"/>
    <mergeCell ref="A117:A120"/>
    <mergeCell ref="B117:B120"/>
    <mergeCell ref="D117:G118"/>
    <mergeCell ref="H117:K118"/>
    <mergeCell ref="L117:N118"/>
    <mergeCell ref="E119:E120"/>
    <mergeCell ref="A101:B101"/>
    <mergeCell ref="A105:B105"/>
    <mergeCell ref="D40:G41"/>
    <mergeCell ref="E82:E83"/>
    <mergeCell ref="A133:B133"/>
    <mergeCell ref="A143:B143"/>
    <mergeCell ref="A102:B102"/>
    <mergeCell ref="A205:B205"/>
    <mergeCell ref="O177:O186"/>
    <mergeCell ref="O199:O204"/>
    <mergeCell ref="A155:A158"/>
    <mergeCell ref="B155:B158"/>
    <mergeCell ref="D155:G156"/>
    <mergeCell ref="H155:K156"/>
    <mergeCell ref="L155:N156"/>
    <mergeCell ref="E157:E158"/>
    <mergeCell ref="A194:A197"/>
    <mergeCell ref="B194:B197"/>
    <mergeCell ref="D194:G195"/>
    <mergeCell ref="H194:K195"/>
    <mergeCell ref="L194:N195"/>
    <mergeCell ref="E196:E197"/>
    <mergeCell ref="L169:M169"/>
    <mergeCell ref="A172:B172"/>
    <mergeCell ref="A173:B173"/>
    <mergeCell ref="A198:B198"/>
    <mergeCell ref="A122:B122"/>
    <mergeCell ref="A160:B160"/>
    <mergeCell ref="A2:O2"/>
    <mergeCell ref="A3:O3"/>
    <mergeCell ref="A9:B9"/>
    <mergeCell ref="A15:B15"/>
    <mergeCell ref="A45:B45"/>
    <mergeCell ref="A44:B44"/>
    <mergeCell ref="A5:A8"/>
    <mergeCell ref="B5:B8"/>
    <mergeCell ref="D5:G6"/>
    <mergeCell ref="H5:K6"/>
    <mergeCell ref="A18:B18"/>
    <mergeCell ref="L5:N6"/>
    <mergeCell ref="A40:A43"/>
    <mergeCell ref="B40:B43"/>
    <mergeCell ref="E7:E8"/>
    <mergeCell ref="L38:M38"/>
    <mergeCell ref="L126:M126"/>
    <mergeCell ref="L132:M132"/>
    <mergeCell ref="H40:K41"/>
    <mergeCell ref="L40:N41"/>
    <mergeCell ref="E42:E43"/>
    <mergeCell ref="L80:N81"/>
    <mergeCell ref="D80:G81"/>
    <mergeCell ref="H80:K81"/>
    <mergeCell ref="A50:B50"/>
    <mergeCell ref="A85:B85"/>
    <mergeCell ref="A88:B88"/>
    <mergeCell ref="A80:A83"/>
    <mergeCell ref="B80:B83"/>
  </mergeCells>
  <pageMargins left="0.4" right="0.19685039370078741" top="0.19685039370078741" bottom="0.27559055118110237" header="0.31496062992125984" footer="0.31496062992125984"/>
  <pageSetup paperSize="9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view="pageLayout" zoomScale="136" zoomScalePageLayoutView="136" workbookViewId="0">
      <selection activeCell="E138" sqref="E138"/>
    </sheetView>
  </sheetViews>
  <sheetFormatPr defaultColWidth="8.75" defaultRowHeight="18" x14ac:dyDescent="0.4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7.7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 ht="21" x14ac:dyDescent="0.4">
      <c r="P1" s="752" t="s">
        <v>415</v>
      </c>
      <c r="Q1" s="752"/>
      <c r="R1" s="752"/>
      <c r="S1" s="752"/>
    </row>
    <row r="2" spans="1:20" s="146" customFormat="1" x14ac:dyDescent="0.4">
      <c r="A2" s="145" t="s">
        <v>391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 x14ac:dyDescent="0.4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 x14ac:dyDescent="0.4">
      <c r="A4" s="725" t="s">
        <v>0</v>
      </c>
      <c r="B4" s="728" t="s">
        <v>238</v>
      </c>
      <c r="C4" s="152"/>
      <c r="D4" s="153"/>
      <c r="E4" s="738" t="s">
        <v>239</v>
      </c>
      <c r="F4" s="739"/>
      <c r="G4" s="740" t="s">
        <v>191</v>
      </c>
      <c r="H4" s="741"/>
      <c r="I4" s="741"/>
      <c r="J4" s="742" t="s">
        <v>240</v>
      </c>
      <c r="K4" s="743"/>
      <c r="L4" s="744"/>
      <c r="M4" s="738" t="s">
        <v>241</v>
      </c>
      <c r="N4" s="739"/>
      <c r="O4" s="748"/>
      <c r="P4" s="738" t="s">
        <v>242</v>
      </c>
      <c r="Q4" s="739"/>
      <c r="R4" s="748"/>
      <c r="S4" s="715" t="s">
        <v>192</v>
      </c>
      <c r="T4" s="150"/>
    </row>
    <row r="5" spans="1:20" s="146" customFormat="1" x14ac:dyDescent="0.4">
      <c r="A5" s="726"/>
      <c r="B5" s="729"/>
      <c r="C5" s="154" t="s">
        <v>1</v>
      </c>
      <c r="D5" s="155" t="s">
        <v>243</v>
      </c>
      <c r="E5" s="731" t="s">
        <v>244</v>
      </c>
      <c r="F5" s="732"/>
      <c r="G5" s="745" t="s">
        <v>245</v>
      </c>
      <c r="H5" s="746"/>
      <c r="I5" s="746"/>
      <c r="J5" s="733" t="s">
        <v>196</v>
      </c>
      <c r="K5" s="734"/>
      <c r="L5" s="735"/>
      <c r="M5" s="731"/>
      <c r="N5" s="732"/>
      <c r="O5" s="749"/>
      <c r="P5" s="731"/>
      <c r="Q5" s="732"/>
      <c r="R5" s="749"/>
      <c r="S5" s="716"/>
      <c r="T5" s="150"/>
    </row>
    <row r="6" spans="1:20" s="146" customFormat="1" x14ac:dyDescent="0.4">
      <c r="A6" s="726"/>
      <c r="B6" s="729"/>
      <c r="C6" s="154" t="s">
        <v>2</v>
      </c>
      <c r="D6" s="155" t="s">
        <v>246</v>
      </c>
      <c r="E6" s="601" t="s">
        <v>243</v>
      </c>
      <c r="F6" s="601" t="s">
        <v>3</v>
      </c>
      <c r="G6" s="736" t="s">
        <v>247</v>
      </c>
      <c r="H6" s="737"/>
      <c r="I6" s="737"/>
      <c r="J6" s="156"/>
      <c r="K6" s="157"/>
      <c r="L6" s="158"/>
      <c r="M6" s="750"/>
      <c r="N6" s="751"/>
      <c r="O6" s="717"/>
      <c r="P6" s="750"/>
      <c r="Q6" s="751"/>
      <c r="R6" s="717"/>
      <c r="S6" s="716"/>
      <c r="T6" s="150"/>
    </row>
    <row r="7" spans="1:20" s="146" customFormat="1" x14ac:dyDescent="0.4">
      <c r="A7" s="727"/>
      <c r="B7" s="730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47"/>
      <c r="T7" s="150"/>
    </row>
    <row r="8" spans="1:20" x14ac:dyDescent="0.4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 x14ac:dyDescent="0.4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 x14ac:dyDescent="0.4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 x14ac:dyDescent="0.4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 x14ac:dyDescent="0.4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 x14ac:dyDescent="0.4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 x14ac:dyDescent="0.4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 x14ac:dyDescent="0.4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 x14ac:dyDescent="0.4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 x14ac:dyDescent="0.4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 x14ac:dyDescent="0.4">
      <c r="A18" s="602">
        <v>5</v>
      </c>
      <c r="B18" s="175" t="s">
        <v>8</v>
      </c>
      <c r="C18" s="602" t="s">
        <v>141</v>
      </c>
      <c r="D18" s="602">
        <v>1</v>
      </c>
      <c r="E18" s="602">
        <v>1</v>
      </c>
      <c r="F18" s="182">
        <v>336600</v>
      </c>
      <c r="G18" s="602">
        <v>1</v>
      </c>
      <c r="H18" s="602">
        <v>1</v>
      </c>
      <c r="I18" s="602">
        <v>1</v>
      </c>
      <c r="J18" s="603" t="s">
        <v>24</v>
      </c>
      <c r="K18" s="603" t="s">
        <v>24</v>
      </c>
      <c r="L18" s="603" t="s">
        <v>24</v>
      </c>
      <c r="M18" s="205">
        <v>11280</v>
      </c>
      <c r="N18" s="182">
        <v>11760</v>
      </c>
      <c r="O18" s="183">
        <v>11880</v>
      </c>
      <c r="P18" s="183">
        <f t="shared" ref="P18:P25" si="0">F18+M18</f>
        <v>347880</v>
      </c>
      <c r="Q18" s="182">
        <f t="shared" ref="Q18:R25" si="1">P18+N18</f>
        <v>359640</v>
      </c>
      <c r="R18" s="184">
        <f t="shared" si="1"/>
        <v>371520</v>
      </c>
      <c r="S18" s="205"/>
    </row>
    <row r="19" spans="1:20" x14ac:dyDescent="0.4">
      <c r="A19" s="602">
        <v>6</v>
      </c>
      <c r="B19" s="206" t="s">
        <v>145</v>
      </c>
      <c r="C19" s="602" t="s">
        <v>141</v>
      </c>
      <c r="D19" s="602">
        <v>1</v>
      </c>
      <c r="E19" s="602">
        <v>1</v>
      </c>
      <c r="F19" s="168">
        <v>336360</v>
      </c>
      <c r="G19" s="602">
        <v>1</v>
      </c>
      <c r="H19" s="602">
        <v>1</v>
      </c>
      <c r="I19" s="602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si="1"/>
        <v>362640</v>
      </c>
      <c r="R19" s="171">
        <f t="shared" si="1"/>
        <v>376080</v>
      </c>
      <c r="S19" s="205"/>
    </row>
    <row r="20" spans="1:20" x14ac:dyDescent="0.4">
      <c r="A20" s="602">
        <v>7</v>
      </c>
      <c r="B20" s="206" t="s">
        <v>147</v>
      </c>
      <c r="C20" s="602" t="s">
        <v>141</v>
      </c>
      <c r="D20" s="602">
        <v>1</v>
      </c>
      <c r="E20" s="602">
        <v>1</v>
      </c>
      <c r="F20" s="168">
        <v>266040</v>
      </c>
      <c r="G20" s="602">
        <v>1</v>
      </c>
      <c r="H20" s="602">
        <v>1</v>
      </c>
      <c r="I20" s="602">
        <v>1</v>
      </c>
      <c r="J20" s="603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si="1"/>
        <v>288120</v>
      </c>
      <c r="R20" s="171">
        <f t="shared" si="1"/>
        <v>299640</v>
      </c>
      <c r="S20" s="205"/>
    </row>
    <row r="21" spans="1:20" x14ac:dyDescent="0.4">
      <c r="A21" s="602">
        <v>8</v>
      </c>
      <c r="B21" s="206" t="s">
        <v>150</v>
      </c>
      <c r="C21" s="602" t="s">
        <v>141</v>
      </c>
      <c r="D21" s="602">
        <v>1</v>
      </c>
      <c r="E21" s="602">
        <v>1</v>
      </c>
      <c r="F21" s="168">
        <v>342720</v>
      </c>
      <c r="G21" s="602">
        <v>1</v>
      </c>
      <c r="H21" s="602">
        <v>1</v>
      </c>
      <c r="I21" s="602">
        <v>1</v>
      </c>
      <c r="J21" s="603" t="s">
        <v>25</v>
      </c>
      <c r="K21" s="603" t="s">
        <v>24</v>
      </c>
      <c r="L21" s="603" t="s">
        <v>24</v>
      </c>
      <c r="M21" s="603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si="1"/>
        <v>369480</v>
      </c>
      <c r="R21" s="171">
        <f t="shared" si="1"/>
        <v>382560</v>
      </c>
      <c r="S21" s="205"/>
    </row>
    <row r="22" spans="1:20" x14ac:dyDescent="0.4">
      <c r="A22" s="602">
        <v>9</v>
      </c>
      <c r="B22" s="206" t="s">
        <v>9</v>
      </c>
      <c r="C22" s="602" t="s">
        <v>148</v>
      </c>
      <c r="D22" s="602">
        <v>1</v>
      </c>
      <c r="E22" s="602">
        <v>1</v>
      </c>
      <c r="F22" s="168">
        <v>241440</v>
      </c>
      <c r="G22" s="602">
        <v>1</v>
      </c>
      <c r="H22" s="602">
        <v>1</v>
      </c>
      <c r="I22" s="602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si="1"/>
        <v>258000</v>
      </c>
      <c r="R22" s="171">
        <f t="shared" si="1"/>
        <v>266760</v>
      </c>
      <c r="S22" s="205"/>
    </row>
    <row r="23" spans="1:20" x14ac:dyDescent="0.4">
      <c r="A23" s="602">
        <v>10</v>
      </c>
      <c r="B23" s="206" t="s">
        <v>128</v>
      </c>
      <c r="C23" s="602" t="s">
        <v>148</v>
      </c>
      <c r="D23" s="602">
        <v>1</v>
      </c>
      <c r="E23" s="602">
        <v>1</v>
      </c>
      <c r="F23" s="168">
        <v>203280</v>
      </c>
      <c r="G23" s="602">
        <v>1</v>
      </c>
      <c r="H23" s="602">
        <v>1</v>
      </c>
      <c r="I23" s="602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si="1"/>
        <v>218400</v>
      </c>
      <c r="R23" s="171">
        <f t="shared" si="1"/>
        <v>226080</v>
      </c>
      <c r="S23" s="205"/>
    </row>
    <row r="24" spans="1:20" x14ac:dyDescent="0.4">
      <c r="A24" s="602">
        <v>11</v>
      </c>
      <c r="B24" s="206" t="s">
        <v>250</v>
      </c>
      <c r="C24" s="602" t="s">
        <v>153</v>
      </c>
      <c r="D24" s="602">
        <v>1</v>
      </c>
      <c r="E24" s="602">
        <v>1</v>
      </c>
      <c r="F24" s="168">
        <v>307920</v>
      </c>
      <c r="G24" s="602">
        <v>1</v>
      </c>
      <c r="H24" s="602">
        <v>1</v>
      </c>
      <c r="I24" s="602">
        <v>1</v>
      </c>
      <c r="J24" s="603" t="s">
        <v>24</v>
      </c>
      <c r="K24" s="603" t="s">
        <v>24</v>
      </c>
      <c r="L24" s="603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si="1"/>
        <v>329880</v>
      </c>
      <c r="R24" s="171">
        <f t="shared" si="1"/>
        <v>341160</v>
      </c>
      <c r="S24" s="205"/>
    </row>
    <row r="25" spans="1:20" s="611" customFormat="1" x14ac:dyDescent="0.4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1"/>
        <v>317340</v>
      </c>
      <c r="R25" s="609">
        <f t="shared" si="1"/>
        <v>327060</v>
      </c>
      <c r="S25" s="610" t="s">
        <v>444</v>
      </c>
    </row>
    <row r="26" spans="1:20" s="209" customFormat="1" x14ac:dyDescent="0.4">
      <c r="A26" s="208"/>
      <c r="C26" s="208"/>
      <c r="D26" s="208"/>
      <c r="E26" s="210"/>
      <c r="F26" s="193"/>
      <c r="G26" s="210"/>
      <c r="H26" s="210"/>
      <c r="I26" s="210"/>
      <c r="J26" s="210"/>
      <c r="K26" s="210"/>
      <c r="L26" s="210"/>
      <c r="M26" s="193"/>
      <c r="N26" s="193"/>
      <c r="O26" s="193"/>
      <c r="P26" s="193"/>
      <c r="Q26" s="193"/>
      <c r="R26" s="193"/>
      <c r="S26" s="193"/>
      <c r="T26" s="211"/>
    </row>
    <row r="27" spans="1:20" s="209" customFormat="1" x14ac:dyDescent="0.4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 x14ac:dyDescent="0.4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 x14ac:dyDescent="0.4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193"/>
      <c r="Q29" s="193"/>
      <c r="R29" s="193"/>
      <c r="S29" s="193"/>
      <c r="T29" s="211"/>
    </row>
    <row r="30" spans="1:20" s="146" customFormat="1" x14ac:dyDescent="0.4">
      <c r="A30" s="145" t="s">
        <v>391</v>
      </c>
      <c r="C30" s="147"/>
      <c r="D30" s="147"/>
      <c r="E30" s="148"/>
      <c r="F30" s="149"/>
      <c r="G30" s="148"/>
      <c r="H30" s="148"/>
      <c r="I30" s="148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50"/>
    </row>
    <row r="31" spans="1:20" s="146" customFormat="1" x14ac:dyDescent="0.4">
      <c r="A31" s="151" t="s">
        <v>354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 x14ac:dyDescent="0.4">
      <c r="A32" s="725" t="s">
        <v>0</v>
      </c>
      <c r="B32" s="728" t="s">
        <v>238</v>
      </c>
      <c r="C32" s="152"/>
      <c r="D32" s="153"/>
      <c r="E32" s="738" t="s">
        <v>239</v>
      </c>
      <c r="F32" s="739"/>
      <c r="G32" s="740" t="s">
        <v>191</v>
      </c>
      <c r="H32" s="741"/>
      <c r="I32" s="741"/>
      <c r="J32" s="742" t="s">
        <v>240</v>
      </c>
      <c r="K32" s="743"/>
      <c r="L32" s="744"/>
      <c r="M32" s="738" t="s">
        <v>241</v>
      </c>
      <c r="N32" s="739"/>
      <c r="O32" s="748"/>
      <c r="P32" s="738" t="s">
        <v>242</v>
      </c>
      <c r="Q32" s="739"/>
      <c r="R32" s="748"/>
      <c r="S32" s="715" t="s">
        <v>192</v>
      </c>
      <c r="T32" s="150"/>
    </row>
    <row r="33" spans="1:20" s="146" customFormat="1" x14ac:dyDescent="0.4">
      <c r="A33" s="726"/>
      <c r="B33" s="729"/>
      <c r="C33" s="154" t="s">
        <v>1</v>
      </c>
      <c r="D33" s="155" t="s">
        <v>243</v>
      </c>
      <c r="E33" s="731" t="s">
        <v>244</v>
      </c>
      <c r="F33" s="732"/>
      <c r="G33" s="745" t="s">
        <v>245</v>
      </c>
      <c r="H33" s="746"/>
      <c r="I33" s="746"/>
      <c r="J33" s="733" t="s">
        <v>196</v>
      </c>
      <c r="K33" s="734"/>
      <c r="L33" s="735"/>
      <c r="M33" s="731"/>
      <c r="N33" s="732"/>
      <c r="O33" s="749"/>
      <c r="P33" s="731"/>
      <c r="Q33" s="732"/>
      <c r="R33" s="749"/>
      <c r="S33" s="716"/>
      <c r="T33" s="150"/>
    </row>
    <row r="34" spans="1:20" s="146" customFormat="1" x14ac:dyDescent="0.4">
      <c r="A34" s="726"/>
      <c r="B34" s="729"/>
      <c r="C34" s="154" t="s">
        <v>2</v>
      </c>
      <c r="D34" s="155" t="s">
        <v>251</v>
      </c>
      <c r="E34" s="601" t="s">
        <v>243</v>
      </c>
      <c r="F34" s="601" t="s">
        <v>3</v>
      </c>
      <c r="G34" s="736" t="s">
        <v>247</v>
      </c>
      <c r="H34" s="737"/>
      <c r="I34" s="737"/>
      <c r="J34" s="156"/>
      <c r="K34" s="157"/>
      <c r="L34" s="158"/>
      <c r="M34" s="750"/>
      <c r="N34" s="751"/>
      <c r="O34" s="717"/>
      <c r="P34" s="750"/>
      <c r="Q34" s="751"/>
      <c r="R34" s="717"/>
      <c r="S34" s="716"/>
      <c r="T34" s="150"/>
    </row>
    <row r="35" spans="1:20" s="146" customFormat="1" x14ac:dyDescent="0.4">
      <c r="A35" s="727"/>
      <c r="B35" s="730"/>
      <c r="C35" s="159"/>
      <c r="D35" s="160"/>
      <c r="E35" s="161" t="s">
        <v>248</v>
      </c>
      <c r="F35" s="162" t="s">
        <v>249</v>
      </c>
      <c r="G35" s="163">
        <v>2561</v>
      </c>
      <c r="H35" s="163">
        <v>2562</v>
      </c>
      <c r="I35" s="163">
        <v>2563</v>
      </c>
      <c r="J35" s="163">
        <v>2561</v>
      </c>
      <c r="K35" s="163">
        <v>2562</v>
      </c>
      <c r="L35" s="163">
        <v>2563</v>
      </c>
      <c r="M35" s="163">
        <v>2561</v>
      </c>
      <c r="N35" s="163">
        <v>2562</v>
      </c>
      <c r="O35" s="163">
        <v>2563</v>
      </c>
      <c r="P35" s="163">
        <v>2561</v>
      </c>
      <c r="Q35" s="164">
        <v>2562</v>
      </c>
      <c r="R35" s="163">
        <v>2563</v>
      </c>
      <c r="S35" s="747"/>
      <c r="T35" s="150"/>
    </row>
    <row r="36" spans="1:20" x14ac:dyDescent="0.4">
      <c r="A36" s="602"/>
      <c r="B36" s="207" t="s">
        <v>27</v>
      </c>
      <c r="C36" s="602"/>
      <c r="D36" s="602"/>
      <c r="E36" s="603"/>
      <c r="F36" s="168"/>
      <c r="G36" s="603"/>
      <c r="H36" s="603"/>
      <c r="I36" s="603"/>
      <c r="J36" s="169"/>
      <c r="K36" s="169"/>
      <c r="L36" s="169"/>
      <c r="M36" s="205"/>
      <c r="N36" s="205"/>
      <c r="O36" s="205"/>
      <c r="P36" s="205"/>
      <c r="Q36" s="168"/>
      <c r="R36" s="168"/>
      <c r="S36" s="205"/>
    </row>
    <row r="37" spans="1:20" x14ac:dyDescent="0.4">
      <c r="A37" s="602"/>
      <c r="B37" s="207" t="s">
        <v>26</v>
      </c>
      <c r="C37" s="602"/>
      <c r="D37" s="602"/>
      <c r="E37" s="603"/>
      <c r="F37" s="168"/>
      <c r="G37" s="603"/>
      <c r="H37" s="603"/>
      <c r="I37" s="603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 s="351" customFormat="1" x14ac:dyDescent="0.4">
      <c r="A38" s="344">
        <v>13</v>
      </c>
      <c r="B38" s="494" t="s">
        <v>277</v>
      </c>
      <c r="C38" s="344" t="s">
        <v>25</v>
      </c>
      <c r="D38" s="344">
        <v>1</v>
      </c>
      <c r="E38" s="344">
        <v>1</v>
      </c>
      <c r="F38" s="348">
        <v>112800</v>
      </c>
      <c r="G38" s="344">
        <v>1</v>
      </c>
      <c r="H38" s="344">
        <v>1</v>
      </c>
      <c r="I38" s="344">
        <v>1</v>
      </c>
      <c r="J38" s="347" t="s">
        <v>25</v>
      </c>
      <c r="K38" s="347" t="s">
        <v>25</v>
      </c>
      <c r="L38" s="347" t="s">
        <v>25</v>
      </c>
      <c r="M38" s="347">
        <v>4560</v>
      </c>
      <c r="N38" s="347">
        <v>4800</v>
      </c>
      <c r="O38" s="348">
        <v>4920</v>
      </c>
      <c r="P38" s="348">
        <f t="shared" ref="P38:P39" si="2">F38+M38</f>
        <v>117360</v>
      </c>
      <c r="Q38" s="348">
        <f t="shared" ref="Q38:R39" si="3">P38+N38</f>
        <v>122160</v>
      </c>
      <c r="R38" s="348">
        <f t="shared" si="3"/>
        <v>127080</v>
      </c>
      <c r="S38" s="495"/>
    </row>
    <row r="39" spans="1:20" s="351" customFormat="1" x14ac:dyDescent="0.4">
      <c r="A39" s="344">
        <v>14</v>
      </c>
      <c r="B39" s="494" t="s">
        <v>294</v>
      </c>
      <c r="C39" s="344" t="s">
        <v>25</v>
      </c>
      <c r="D39" s="344">
        <v>1</v>
      </c>
      <c r="E39" s="344">
        <v>1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4560</v>
      </c>
      <c r="N39" s="347">
        <v>4800</v>
      </c>
      <c r="O39" s="348">
        <v>4920</v>
      </c>
      <c r="P39" s="348">
        <f t="shared" si="2"/>
        <v>117360</v>
      </c>
      <c r="Q39" s="348">
        <f t="shared" si="3"/>
        <v>122160</v>
      </c>
      <c r="R39" s="348">
        <f t="shared" si="3"/>
        <v>127080</v>
      </c>
      <c r="S39" s="495"/>
    </row>
    <row r="40" spans="1:20" x14ac:dyDescent="0.4">
      <c r="A40" s="602"/>
      <c r="B40" s="207" t="s">
        <v>28</v>
      </c>
      <c r="C40" s="602"/>
      <c r="D40" s="602"/>
      <c r="E40" s="603"/>
      <c r="F40" s="205"/>
      <c r="G40" s="603"/>
      <c r="H40" s="603"/>
      <c r="I40" s="169"/>
      <c r="J40" s="169"/>
      <c r="K40" s="169"/>
      <c r="L40" s="169"/>
      <c r="M40" s="205"/>
      <c r="N40" s="205"/>
      <c r="O40" s="205"/>
      <c r="P40" s="168"/>
      <c r="Q40" s="168"/>
      <c r="R40" s="168"/>
      <c r="S40" s="205"/>
    </row>
    <row r="41" spans="1:20" s="616" customFormat="1" x14ac:dyDescent="0.4">
      <c r="A41" s="605">
        <v>15</v>
      </c>
      <c r="B41" s="612" t="s">
        <v>252</v>
      </c>
      <c r="C41" s="605" t="s">
        <v>25</v>
      </c>
      <c r="D41" s="605">
        <v>1</v>
      </c>
      <c r="E41" s="613" t="s">
        <v>25</v>
      </c>
      <c r="F41" s="609">
        <v>108000</v>
      </c>
      <c r="G41" s="605">
        <v>1</v>
      </c>
      <c r="H41" s="605">
        <v>1</v>
      </c>
      <c r="I41" s="605">
        <v>1</v>
      </c>
      <c r="J41" s="591">
        <v>1</v>
      </c>
      <c r="K41" s="613" t="s">
        <v>25</v>
      </c>
      <c r="L41" s="613" t="s">
        <v>25</v>
      </c>
      <c r="M41" s="609">
        <v>0</v>
      </c>
      <c r="N41" s="609">
        <v>0</v>
      </c>
      <c r="O41" s="609">
        <v>0</v>
      </c>
      <c r="P41" s="614">
        <v>108000</v>
      </c>
      <c r="Q41" s="614">
        <f t="shared" ref="Q41:R47" si="4">P41+N41</f>
        <v>108000</v>
      </c>
      <c r="R41" s="615">
        <f t="shared" si="4"/>
        <v>108000</v>
      </c>
      <c r="S41" s="610" t="s">
        <v>291</v>
      </c>
    </row>
    <row r="42" spans="1:20" x14ac:dyDescent="0.4">
      <c r="A42" s="602">
        <v>16</v>
      </c>
      <c r="B42" s="206" t="s">
        <v>30</v>
      </c>
      <c r="C42" s="602" t="s">
        <v>25</v>
      </c>
      <c r="D42" s="602">
        <v>1</v>
      </c>
      <c r="E42" s="602">
        <v>1</v>
      </c>
      <c r="F42" s="205">
        <v>108000</v>
      </c>
      <c r="G42" s="602">
        <v>1</v>
      </c>
      <c r="H42" s="602">
        <v>1</v>
      </c>
      <c r="I42" s="602">
        <v>1</v>
      </c>
      <c r="J42" s="603" t="s">
        <v>25</v>
      </c>
      <c r="K42" s="603" t="s">
        <v>25</v>
      </c>
      <c r="L42" s="603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si="4"/>
        <v>108000</v>
      </c>
      <c r="R42" s="171">
        <f t="shared" si="4"/>
        <v>108000</v>
      </c>
      <c r="S42" s="205"/>
    </row>
    <row r="43" spans="1:20" x14ac:dyDescent="0.4">
      <c r="A43" s="602">
        <v>17</v>
      </c>
      <c r="B43" s="206" t="s">
        <v>30</v>
      </c>
      <c r="C43" s="602" t="s">
        <v>25</v>
      </c>
      <c r="D43" s="602">
        <v>1</v>
      </c>
      <c r="E43" s="602">
        <v>1</v>
      </c>
      <c r="F43" s="205">
        <v>108000</v>
      </c>
      <c r="G43" s="602">
        <v>1</v>
      </c>
      <c r="H43" s="602">
        <v>1</v>
      </c>
      <c r="I43" s="602">
        <v>1</v>
      </c>
      <c r="J43" s="169" t="s">
        <v>25</v>
      </c>
      <c r="K43" s="169" t="s">
        <v>25</v>
      </c>
      <c r="L43" s="169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4"/>
        <v>108000</v>
      </c>
      <c r="R43" s="171">
        <f t="shared" si="4"/>
        <v>108000</v>
      </c>
      <c r="S43" s="205"/>
    </row>
    <row r="44" spans="1:20" x14ac:dyDescent="0.4">
      <c r="A44" s="602">
        <v>18</v>
      </c>
      <c r="B44" s="206" t="s">
        <v>30</v>
      </c>
      <c r="C44" s="602" t="s">
        <v>25</v>
      </c>
      <c r="D44" s="602">
        <v>1</v>
      </c>
      <c r="E44" s="602">
        <v>1</v>
      </c>
      <c r="F44" s="205">
        <v>108000</v>
      </c>
      <c r="G44" s="602">
        <v>1</v>
      </c>
      <c r="H44" s="602">
        <v>1</v>
      </c>
      <c r="I44" s="602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4"/>
        <v>108000</v>
      </c>
      <c r="R44" s="171">
        <f t="shared" si="4"/>
        <v>108000</v>
      </c>
      <c r="S44" s="205"/>
    </row>
    <row r="45" spans="1:20" x14ac:dyDescent="0.4">
      <c r="A45" s="165">
        <v>19</v>
      </c>
      <c r="B45" s="206" t="s">
        <v>30</v>
      </c>
      <c r="C45" s="602" t="s">
        <v>25</v>
      </c>
      <c r="D45" s="602">
        <v>1</v>
      </c>
      <c r="E45" s="602">
        <v>1</v>
      </c>
      <c r="F45" s="205">
        <v>108000</v>
      </c>
      <c r="G45" s="602">
        <v>1</v>
      </c>
      <c r="H45" s="602">
        <v>1</v>
      </c>
      <c r="I45" s="602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4"/>
        <v>108000</v>
      </c>
      <c r="R45" s="171">
        <f t="shared" si="4"/>
        <v>108000</v>
      </c>
      <c r="S45" s="205"/>
    </row>
    <row r="46" spans="1:20" x14ac:dyDescent="0.4">
      <c r="A46" s="165">
        <v>20</v>
      </c>
      <c r="B46" s="206" t="s">
        <v>252</v>
      </c>
      <c r="C46" s="165" t="s">
        <v>24</v>
      </c>
      <c r="D46" s="602">
        <v>1</v>
      </c>
      <c r="E46" s="165">
        <v>1</v>
      </c>
      <c r="F46" s="205">
        <v>108000</v>
      </c>
      <c r="G46" s="602">
        <v>1</v>
      </c>
      <c r="H46" s="165">
        <v>1</v>
      </c>
      <c r="I46" s="165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si="4"/>
        <v>108000</v>
      </c>
      <c r="R46" s="171">
        <f t="shared" si="4"/>
        <v>108000</v>
      </c>
      <c r="S46" s="182"/>
    </row>
    <row r="47" spans="1:20" s="333" customFormat="1" x14ac:dyDescent="0.4">
      <c r="A47" s="265">
        <v>21</v>
      </c>
      <c r="B47" s="330" t="s">
        <v>290</v>
      </c>
      <c r="C47" s="265" t="s">
        <v>24</v>
      </c>
      <c r="D47" s="265">
        <v>1</v>
      </c>
      <c r="E47" s="265">
        <v>1</v>
      </c>
      <c r="F47" s="331">
        <v>108000</v>
      </c>
      <c r="G47" s="265">
        <v>1</v>
      </c>
      <c r="H47" s="265">
        <v>1</v>
      </c>
      <c r="I47" s="265">
        <v>1</v>
      </c>
      <c r="J47" s="332" t="s">
        <v>25</v>
      </c>
      <c r="K47" s="332" t="s">
        <v>25</v>
      </c>
      <c r="L47" s="169" t="s">
        <v>25</v>
      </c>
      <c r="M47" s="331">
        <v>0</v>
      </c>
      <c r="N47" s="331">
        <v>0</v>
      </c>
      <c r="O47" s="205">
        <v>0</v>
      </c>
      <c r="P47" s="168">
        <v>108000</v>
      </c>
      <c r="Q47" s="168">
        <f t="shared" si="4"/>
        <v>108000</v>
      </c>
      <c r="R47" s="171">
        <f t="shared" si="4"/>
        <v>108000</v>
      </c>
      <c r="S47" s="331"/>
    </row>
    <row r="48" spans="1:20" x14ac:dyDescent="0.4">
      <c r="A48" s="165"/>
      <c r="B48" s="213" t="s">
        <v>20</v>
      </c>
      <c r="C48" s="165"/>
      <c r="D48" s="188"/>
      <c r="E48" s="169"/>
      <c r="F48" s="168"/>
      <c r="G48" s="169"/>
      <c r="H48" s="169"/>
      <c r="I48" s="169"/>
      <c r="J48" s="171"/>
      <c r="K48" s="168"/>
      <c r="L48" s="168"/>
      <c r="M48" s="168"/>
      <c r="N48" s="168"/>
      <c r="O48" s="170"/>
      <c r="P48" s="168"/>
      <c r="Q48" s="168"/>
      <c r="R48" s="168"/>
      <c r="S48" s="171"/>
    </row>
    <row r="49" spans="1:20" x14ac:dyDescent="0.4">
      <c r="A49" s="186">
        <v>22</v>
      </c>
      <c r="B49" s="191" t="s">
        <v>10</v>
      </c>
      <c r="C49" s="186" t="s">
        <v>135</v>
      </c>
      <c r="D49" s="167">
        <v>1</v>
      </c>
      <c r="E49" s="186">
        <v>1</v>
      </c>
      <c r="F49" s="193">
        <v>391320</v>
      </c>
      <c r="G49" s="186">
        <v>1</v>
      </c>
      <c r="H49" s="186">
        <v>1</v>
      </c>
      <c r="I49" s="186">
        <v>1</v>
      </c>
      <c r="J49" s="201" t="s">
        <v>24</v>
      </c>
      <c r="K49" s="192" t="s">
        <v>24</v>
      </c>
      <c r="L49" s="192" t="s">
        <v>24</v>
      </c>
      <c r="M49" s="182">
        <v>13320</v>
      </c>
      <c r="N49" s="182">
        <v>13440</v>
      </c>
      <c r="O49" s="183">
        <v>13320</v>
      </c>
      <c r="P49" s="182">
        <f t="shared" ref="P49" si="5">F49+M49</f>
        <v>404640</v>
      </c>
      <c r="Q49" s="182">
        <f t="shared" ref="Q49:R49" si="6">P49+N49</f>
        <v>418080</v>
      </c>
      <c r="R49" s="182">
        <f t="shared" si="6"/>
        <v>431400</v>
      </c>
      <c r="S49" s="184"/>
    </row>
    <row r="50" spans="1:20" x14ac:dyDescent="0.4">
      <c r="A50" s="174"/>
      <c r="B50" s="175" t="s">
        <v>11</v>
      </c>
      <c r="C50" s="174"/>
      <c r="D50" s="195"/>
      <c r="E50" s="176"/>
      <c r="F50" s="177"/>
      <c r="G50" s="176"/>
      <c r="H50" s="176"/>
      <c r="I50" s="176"/>
      <c r="J50" s="180"/>
      <c r="K50" s="177"/>
      <c r="L50" s="177"/>
      <c r="M50" s="177"/>
      <c r="N50" s="177"/>
      <c r="O50" s="179"/>
      <c r="P50" s="177"/>
      <c r="Q50" s="177"/>
      <c r="R50" s="177"/>
      <c r="S50" s="180"/>
    </row>
    <row r="51" spans="1:20" x14ac:dyDescent="0.4">
      <c r="A51" s="186"/>
      <c r="B51" s="187" t="s">
        <v>117</v>
      </c>
      <c r="C51" s="198"/>
      <c r="D51" s="186"/>
      <c r="E51" s="169"/>
      <c r="F51" s="168"/>
      <c r="G51" s="201"/>
      <c r="H51" s="192"/>
      <c r="I51" s="192"/>
      <c r="J51" s="184"/>
      <c r="K51" s="184"/>
      <c r="L51" s="182"/>
      <c r="M51" s="182"/>
      <c r="N51" s="182"/>
      <c r="O51" s="183"/>
      <c r="P51" s="168"/>
      <c r="Q51" s="168"/>
      <c r="R51" s="168"/>
      <c r="S51" s="171"/>
    </row>
    <row r="52" spans="1:20" x14ac:dyDescent="0.4">
      <c r="A52" s="186">
        <v>23</v>
      </c>
      <c r="B52" s="191" t="s">
        <v>110</v>
      </c>
      <c r="C52" s="198" t="s">
        <v>135</v>
      </c>
      <c r="D52" s="186">
        <v>1</v>
      </c>
      <c r="E52" s="186">
        <v>1</v>
      </c>
      <c r="F52" s="182">
        <v>317640</v>
      </c>
      <c r="G52" s="198">
        <v>1</v>
      </c>
      <c r="H52" s="186">
        <v>1</v>
      </c>
      <c r="I52" s="186">
        <v>1</v>
      </c>
      <c r="J52" s="214" t="s">
        <v>24</v>
      </c>
      <c r="K52" s="201" t="s">
        <v>24</v>
      </c>
      <c r="L52" s="192" t="s">
        <v>24</v>
      </c>
      <c r="M52" s="192">
        <v>12000</v>
      </c>
      <c r="N52" s="182">
        <v>12120</v>
      </c>
      <c r="O52" s="183">
        <v>12600</v>
      </c>
      <c r="P52" s="182">
        <f t="shared" ref="P52" si="7">F52+M52</f>
        <v>329640</v>
      </c>
      <c r="Q52" s="182">
        <f t="shared" ref="Q52:R52" si="8">P52+N52</f>
        <v>341760</v>
      </c>
      <c r="R52" s="182">
        <f t="shared" si="8"/>
        <v>354360</v>
      </c>
      <c r="S52" s="184"/>
    </row>
    <row r="53" spans="1:20" x14ac:dyDescent="0.4">
      <c r="A53" s="174"/>
      <c r="B53" s="175" t="s">
        <v>254</v>
      </c>
      <c r="C53" s="174"/>
      <c r="D53" s="174"/>
      <c r="E53" s="176"/>
      <c r="F53" s="177"/>
      <c r="G53" s="215"/>
      <c r="H53" s="176"/>
      <c r="I53" s="176"/>
      <c r="J53" s="180"/>
      <c r="K53" s="180"/>
      <c r="L53" s="177"/>
      <c r="M53" s="177"/>
      <c r="N53" s="177"/>
      <c r="O53" s="179"/>
      <c r="P53" s="177"/>
      <c r="Q53" s="177"/>
      <c r="R53" s="177"/>
      <c r="S53" s="216"/>
    </row>
    <row r="54" spans="1:20" s="351" customFormat="1" x14ac:dyDescent="0.4">
      <c r="A54" s="344">
        <v>24</v>
      </c>
      <c r="B54" s="345" t="s">
        <v>12</v>
      </c>
      <c r="C54" s="344" t="s">
        <v>148</v>
      </c>
      <c r="D54" s="344">
        <v>1</v>
      </c>
      <c r="E54" s="344">
        <v>1</v>
      </c>
      <c r="F54" s="348">
        <v>180720</v>
      </c>
      <c r="G54" s="344">
        <v>1</v>
      </c>
      <c r="H54" s="344">
        <v>1</v>
      </c>
      <c r="I54" s="344">
        <v>1</v>
      </c>
      <c r="J54" s="347" t="s">
        <v>25</v>
      </c>
      <c r="K54" s="347" t="s">
        <v>25</v>
      </c>
      <c r="L54" s="347" t="s">
        <v>25</v>
      </c>
      <c r="M54" s="348">
        <v>9360</v>
      </c>
      <c r="N54" s="348">
        <v>9120</v>
      </c>
      <c r="O54" s="348">
        <v>8280</v>
      </c>
      <c r="P54" s="348">
        <f t="shared" ref="P54:P58" si="9">F54+M54</f>
        <v>190080</v>
      </c>
      <c r="Q54" s="348">
        <f t="shared" ref="Q54:R58" si="10">P54+N54</f>
        <v>199200</v>
      </c>
      <c r="R54" s="348">
        <f t="shared" si="10"/>
        <v>207480</v>
      </c>
      <c r="S54" s="583"/>
    </row>
    <row r="55" spans="1:20" s="351" customFormat="1" x14ac:dyDescent="0.4">
      <c r="A55" s="584">
        <v>25</v>
      </c>
      <c r="B55" s="345" t="s">
        <v>14</v>
      </c>
      <c r="C55" s="344" t="s">
        <v>141</v>
      </c>
      <c r="D55" s="584">
        <v>1</v>
      </c>
      <c r="E55" s="344">
        <v>1</v>
      </c>
      <c r="F55" s="348">
        <v>342720</v>
      </c>
      <c r="G55" s="344">
        <v>1</v>
      </c>
      <c r="H55" s="344">
        <v>1</v>
      </c>
      <c r="I55" s="344">
        <v>1</v>
      </c>
      <c r="J55" s="347" t="s">
        <v>24</v>
      </c>
      <c r="K55" s="347" t="s">
        <v>24</v>
      </c>
      <c r="L55" s="347" t="s">
        <v>24</v>
      </c>
      <c r="M55" s="348">
        <v>13440</v>
      </c>
      <c r="N55" s="348">
        <v>13320</v>
      </c>
      <c r="O55" s="348">
        <v>13080</v>
      </c>
      <c r="P55" s="348">
        <f t="shared" si="9"/>
        <v>356160</v>
      </c>
      <c r="Q55" s="348">
        <f t="shared" si="10"/>
        <v>369480</v>
      </c>
      <c r="R55" s="348">
        <f t="shared" si="10"/>
        <v>382560</v>
      </c>
      <c r="S55" s="348"/>
    </row>
    <row r="56" spans="1:20" s="586" customFormat="1" x14ac:dyDescent="0.4">
      <c r="A56" s="344">
        <v>26</v>
      </c>
      <c r="B56" s="585" t="s">
        <v>112</v>
      </c>
      <c r="C56" s="346" t="s">
        <v>161</v>
      </c>
      <c r="D56" s="344">
        <v>1</v>
      </c>
      <c r="E56" s="344">
        <v>1</v>
      </c>
      <c r="F56" s="348">
        <v>138120</v>
      </c>
      <c r="G56" s="344">
        <v>1</v>
      </c>
      <c r="H56" s="344">
        <v>1</v>
      </c>
      <c r="I56" s="344">
        <v>1</v>
      </c>
      <c r="J56" s="347" t="s">
        <v>25</v>
      </c>
      <c r="K56" s="347" t="s">
        <v>25</v>
      </c>
      <c r="L56" s="347" t="s">
        <v>25</v>
      </c>
      <c r="M56" s="348">
        <v>5400</v>
      </c>
      <c r="N56" s="348">
        <v>6120</v>
      </c>
      <c r="O56" s="348">
        <v>6000</v>
      </c>
      <c r="P56" s="348">
        <f t="shared" si="9"/>
        <v>143520</v>
      </c>
      <c r="Q56" s="348">
        <f t="shared" si="10"/>
        <v>149640</v>
      </c>
      <c r="R56" s="348">
        <f t="shared" si="10"/>
        <v>155640</v>
      </c>
      <c r="S56" s="583"/>
    </row>
    <row r="57" spans="1:20" x14ac:dyDescent="0.4">
      <c r="A57" s="602">
        <v>27</v>
      </c>
      <c r="B57" s="206" t="s">
        <v>13</v>
      </c>
      <c r="C57" s="602" t="s">
        <v>141</v>
      </c>
      <c r="D57" s="602">
        <v>1</v>
      </c>
      <c r="E57" s="602">
        <v>1</v>
      </c>
      <c r="F57" s="205">
        <v>299640</v>
      </c>
      <c r="G57" s="602">
        <v>1</v>
      </c>
      <c r="H57" s="602">
        <v>1</v>
      </c>
      <c r="I57" s="602">
        <v>1</v>
      </c>
      <c r="J57" s="603" t="s">
        <v>24</v>
      </c>
      <c r="K57" s="603" t="s">
        <v>24</v>
      </c>
      <c r="L57" s="603" t="s">
        <v>24</v>
      </c>
      <c r="M57" s="205">
        <v>12000</v>
      </c>
      <c r="N57" s="205">
        <v>12120</v>
      </c>
      <c r="O57" s="205">
        <v>12600</v>
      </c>
      <c r="P57" s="205">
        <f t="shared" si="9"/>
        <v>311640</v>
      </c>
      <c r="Q57" s="205">
        <f t="shared" si="10"/>
        <v>323760</v>
      </c>
      <c r="R57" s="205">
        <f t="shared" si="10"/>
        <v>336360</v>
      </c>
      <c r="S57" s="206"/>
    </row>
    <row r="58" spans="1:20" s="219" customFormat="1" x14ac:dyDescent="0.4">
      <c r="A58" s="602">
        <v>28</v>
      </c>
      <c r="B58" s="459" t="s">
        <v>95</v>
      </c>
      <c r="C58" s="217" t="s">
        <v>153</v>
      </c>
      <c r="D58" s="602">
        <v>1</v>
      </c>
      <c r="E58" s="602">
        <v>1</v>
      </c>
      <c r="F58" s="205">
        <v>181680</v>
      </c>
      <c r="G58" s="602">
        <v>1</v>
      </c>
      <c r="H58" s="602">
        <v>1</v>
      </c>
      <c r="I58" s="602">
        <v>1</v>
      </c>
      <c r="J58" s="603" t="s">
        <v>24</v>
      </c>
      <c r="K58" s="603" t="s">
        <v>25</v>
      </c>
      <c r="L58" s="603" t="s">
        <v>24</v>
      </c>
      <c r="M58" s="205">
        <v>6960</v>
      </c>
      <c r="N58" s="205">
        <v>7440</v>
      </c>
      <c r="O58" s="205">
        <v>7440</v>
      </c>
      <c r="P58" s="205">
        <f t="shared" si="9"/>
        <v>188640</v>
      </c>
      <c r="Q58" s="205">
        <f t="shared" si="10"/>
        <v>196080</v>
      </c>
      <c r="R58" s="205">
        <f t="shared" si="10"/>
        <v>203520</v>
      </c>
      <c r="S58" s="205"/>
      <c r="T58" s="218"/>
    </row>
    <row r="59" spans="1:20" s="208" customFormat="1" x14ac:dyDescent="0.4">
      <c r="B59" s="220"/>
      <c r="C59" s="292"/>
      <c r="F59" s="193"/>
      <c r="J59" s="210"/>
      <c r="K59" s="210"/>
      <c r="L59" s="210"/>
      <c r="M59" s="193"/>
      <c r="N59" s="193"/>
      <c r="O59" s="193"/>
      <c r="P59" s="193"/>
      <c r="Q59" s="193"/>
      <c r="R59" s="193"/>
      <c r="S59" s="193"/>
      <c r="T59" s="234"/>
    </row>
    <row r="60" spans="1:20" s="146" customFormat="1" x14ac:dyDescent="0.4">
      <c r="A60" s="145" t="s">
        <v>391</v>
      </c>
      <c r="C60" s="147"/>
      <c r="D60" s="147"/>
      <c r="E60" s="148"/>
      <c r="F60" s="149"/>
      <c r="G60" s="148"/>
      <c r="H60" s="148"/>
      <c r="I60" s="148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50"/>
    </row>
    <row r="61" spans="1:20" s="146" customFormat="1" x14ac:dyDescent="0.4">
      <c r="A61" s="151" t="s">
        <v>354</v>
      </c>
      <c r="C61" s="147"/>
      <c r="D61" s="147"/>
      <c r="E61" s="148"/>
      <c r="F61" s="149"/>
      <c r="G61" s="148"/>
      <c r="H61" s="148"/>
      <c r="I61" s="148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50"/>
    </row>
    <row r="62" spans="1:20" s="146" customFormat="1" x14ac:dyDescent="0.4">
      <c r="A62" s="725" t="s">
        <v>0</v>
      </c>
      <c r="B62" s="728" t="s">
        <v>238</v>
      </c>
      <c r="C62" s="152"/>
      <c r="D62" s="153"/>
      <c r="E62" s="738" t="s">
        <v>239</v>
      </c>
      <c r="F62" s="739"/>
      <c r="G62" s="740" t="s">
        <v>191</v>
      </c>
      <c r="H62" s="741"/>
      <c r="I62" s="741"/>
      <c r="J62" s="742" t="s">
        <v>240</v>
      </c>
      <c r="K62" s="743"/>
      <c r="L62" s="744"/>
      <c r="M62" s="738" t="s">
        <v>241</v>
      </c>
      <c r="N62" s="739"/>
      <c r="O62" s="748"/>
      <c r="P62" s="738" t="s">
        <v>242</v>
      </c>
      <c r="Q62" s="739"/>
      <c r="R62" s="748"/>
      <c r="S62" s="715" t="s">
        <v>192</v>
      </c>
      <c r="T62" s="150"/>
    </row>
    <row r="63" spans="1:20" s="146" customFormat="1" x14ac:dyDescent="0.4">
      <c r="A63" s="726"/>
      <c r="B63" s="729"/>
      <c r="C63" s="154" t="s">
        <v>1</v>
      </c>
      <c r="D63" s="155" t="s">
        <v>243</v>
      </c>
      <c r="E63" s="731" t="s">
        <v>244</v>
      </c>
      <c r="F63" s="732"/>
      <c r="G63" s="745" t="s">
        <v>245</v>
      </c>
      <c r="H63" s="746"/>
      <c r="I63" s="746"/>
      <c r="J63" s="733" t="s">
        <v>196</v>
      </c>
      <c r="K63" s="734"/>
      <c r="L63" s="735"/>
      <c r="M63" s="731"/>
      <c r="N63" s="732"/>
      <c r="O63" s="749"/>
      <c r="P63" s="731"/>
      <c r="Q63" s="732"/>
      <c r="R63" s="749"/>
      <c r="S63" s="716"/>
      <c r="T63" s="150"/>
    </row>
    <row r="64" spans="1:20" s="146" customFormat="1" x14ac:dyDescent="0.4">
      <c r="A64" s="726"/>
      <c r="B64" s="729"/>
      <c r="C64" s="154" t="s">
        <v>2</v>
      </c>
      <c r="D64" s="155" t="s">
        <v>251</v>
      </c>
      <c r="E64" s="601" t="s">
        <v>243</v>
      </c>
      <c r="F64" s="601" t="s">
        <v>3</v>
      </c>
      <c r="G64" s="736" t="s">
        <v>247</v>
      </c>
      <c r="H64" s="737"/>
      <c r="I64" s="737"/>
      <c r="J64" s="156"/>
      <c r="K64" s="157"/>
      <c r="L64" s="158"/>
      <c r="M64" s="750"/>
      <c r="N64" s="751"/>
      <c r="O64" s="717"/>
      <c r="P64" s="750"/>
      <c r="Q64" s="751"/>
      <c r="R64" s="717"/>
      <c r="S64" s="716"/>
      <c r="T64" s="150"/>
    </row>
    <row r="65" spans="1:20" s="146" customFormat="1" x14ac:dyDescent="0.4">
      <c r="A65" s="727"/>
      <c r="B65" s="730"/>
      <c r="C65" s="159"/>
      <c r="D65" s="160"/>
      <c r="E65" s="161" t="s">
        <v>248</v>
      </c>
      <c r="F65" s="162" t="s">
        <v>249</v>
      </c>
      <c r="G65" s="163">
        <v>2561</v>
      </c>
      <c r="H65" s="163">
        <v>2562</v>
      </c>
      <c r="I65" s="163">
        <v>2563</v>
      </c>
      <c r="J65" s="163">
        <v>2561</v>
      </c>
      <c r="K65" s="163">
        <v>2562</v>
      </c>
      <c r="L65" s="163">
        <v>2563</v>
      </c>
      <c r="M65" s="163">
        <v>2561</v>
      </c>
      <c r="N65" s="163">
        <v>2562</v>
      </c>
      <c r="O65" s="163">
        <v>2563</v>
      </c>
      <c r="P65" s="163">
        <v>2561</v>
      </c>
      <c r="Q65" s="164">
        <v>2562</v>
      </c>
      <c r="R65" s="163">
        <v>2563</v>
      </c>
      <c r="S65" s="747"/>
      <c r="T65" s="150"/>
    </row>
    <row r="66" spans="1:20" x14ac:dyDescent="0.4">
      <c r="A66" s="602"/>
      <c r="B66" s="207" t="s">
        <v>27</v>
      </c>
      <c r="C66" s="602"/>
      <c r="D66" s="602"/>
      <c r="E66" s="603"/>
      <c r="F66" s="205"/>
      <c r="G66" s="603"/>
      <c r="H66" s="603"/>
      <c r="I66" s="603"/>
      <c r="J66" s="169"/>
      <c r="K66" s="169"/>
      <c r="L66" s="169"/>
      <c r="M66" s="205"/>
      <c r="N66" s="205"/>
      <c r="O66" s="205"/>
      <c r="P66" s="168"/>
      <c r="Q66" s="168"/>
      <c r="R66" s="168"/>
      <c r="S66" s="205"/>
    </row>
    <row r="67" spans="1:20" x14ac:dyDescent="0.4">
      <c r="A67" s="602"/>
      <c r="B67" s="207" t="s">
        <v>26</v>
      </c>
      <c r="C67" s="602"/>
      <c r="D67" s="602"/>
      <c r="E67" s="603"/>
      <c r="F67" s="205"/>
      <c r="G67" s="603"/>
      <c r="H67" s="603"/>
      <c r="I67" s="603"/>
      <c r="J67" s="169"/>
      <c r="K67" s="169"/>
      <c r="L67" s="169"/>
      <c r="M67" s="205"/>
      <c r="N67" s="205"/>
      <c r="O67" s="205"/>
      <c r="P67" s="168"/>
      <c r="Q67" s="168"/>
      <c r="R67" s="168"/>
      <c r="S67" s="205"/>
    </row>
    <row r="68" spans="1:20" s="616" customFormat="1" x14ac:dyDescent="0.4">
      <c r="A68" s="605">
        <v>29</v>
      </c>
      <c r="B68" s="617" t="s">
        <v>393</v>
      </c>
      <c r="C68" s="610" t="s">
        <v>25</v>
      </c>
      <c r="D68" s="605">
        <v>1</v>
      </c>
      <c r="E68" s="610" t="s">
        <v>25</v>
      </c>
      <c r="F68" s="609">
        <v>112800</v>
      </c>
      <c r="G68" s="605">
        <v>1</v>
      </c>
      <c r="H68" s="605">
        <v>1</v>
      </c>
      <c r="I68" s="605">
        <v>1</v>
      </c>
      <c r="J68" s="591">
        <v>1</v>
      </c>
      <c r="K68" s="610" t="s">
        <v>25</v>
      </c>
      <c r="L68" s="610" t="s">
        <v>25</v>
      </c>
      <c r="M68" s="610">
        <v>0</v>
      </c>
      <c r="N68" s="610">
        <v>4560</v>
      </c>
      <c r="O68" s="609">
        <v>4800</v>
      </c>
      <c r="P68" s="609">
        <f t="shared" ref="P68" si="11">F68+M68</f>
        <v>112800</v>
      </c>
      <c r="Q68" s="609">
        <f t="shared" ref="Q68:R68" si="12">P68+N68</f>
        <v>117360</v>
      </c>
      <c r="R68" s="609">
        <f t="shared" si="12"/>
        <v>122160</v>
      </c>
      <c r="S68" s="610" t="s">
        <v>291</v>
      </c>
    </row>
    <row r="69" spans="1:20" x14ac:dyDescent="0.4">
      <c r="A69" s="602"/>
      <c r="B69" s="207" t="s">
        <v>28</v>
      </c>
      <c r="C69" s="602"/>
      <c r="D69" s="602"/>
      <c r="E69" s="603"/>
      <c r="F69" s="205"/>
      <c r="G69" s="603"/>
      <c r="H69" s="603"/>
      <c r="I69" s="169"/>
      <c r="J69" s="169"/>
      <c r="K69" s="169"/>
      <c r="L69" s="169"/>
      <c r="M69" s="205"/>
      <c r="N69" s="205"/>
      <c r="O69" s="205"/>
      <c r="P69" s="168"/>
      <c r="Q69" s="168"/>
      <c r="R69" s="168"/>
      <c r="S69" s="205"/>
    </row>
    <row r="70" spans="1:20" x14ac:dyDescent="0.4">
      <c r="A70" s="602">
        <v>30</v>
      </c>
      <c r="B70" s="206" t="s">
        <v>30</v>
      </c>
      <c r="C70" s="602" t="s">
        <v>25</v>
      </c>
      <c r="D70" s="602">
        <v>1</v>
      </c>
      <c r="E70" s="602">
        <v>1</v>
      </c>
      <c r="F70" s="205">
        <v>108000</v>
      </c>
      <c r="G70" s="602">
        <v>1</v>
      </c>
      <c r="H70" s="602">
        <v>1</v>
      </c>
      <c r="I70" s="602">
        <v>1</v>
      </c>
      <c r="J70" s="169" t="s">
        <v>25</v>
      </c>
      <c r="K70" s="169" t="s">
        <v>25</v>
      </c>
      <c r="L70" s="169" t="s">
        <v>25</v>
      </c>
      <c r="M70" s="205">
        <v>0</v>
      </c>
      <c r="N70" s="205">
        <v>0</v>
      </c>
      <c r="O70" s="205">
        <v>0</v>
      </c>
      <c r="P70" s="168">
        <v>108000</v>
      </c>
      <c r="Q70" s="168">
        <f>P70+N70</f>
        <v>108000</v>
      </c>
      <c r="R70" s="171">
        <f>Q70+O70</f>
        <v>108000</v>
      </c>
      <c r="S70" s="205"/>
    </row>
    <row r="71" spans="1:20" x14ac:dyDescent="0.4">
      <c r="A71" s="602">
        <v>31</v>
      </c>
      <c r="B71" s="206" t="s">
        <v>30</v>
      </c>
      <c r="C71" s="602" t="s">
        <v>25</v>
      </c>
      <c r="D71" s="602">
        <v>1</v>
      </c>
      <c r="E71" s="602">
        <v>1</v>
      </c>
      <c r="F71" s="205">
        <v>108000</v>
      </c>
      <c r="G71" s="602">
        <v>1</v>
      </c>
      <c r="H71" s="602">
        <v>1</v>
      </c>
      <c r="I71" s="602">
        <v>1</v>
      </c>
      <c r="J71" s="169" t="s">
        <v>25</v>
      </c>
      <c r="K71" s="169" t="s">
        <v>25</v>
      </c>
      <c r="L71" s="169" t="s">
        <v>25</v>
      </c>
      <c r="M71" s="205">
        <v>0</v>
      </c>
      <c r="N71" s="205">
        <v>0</v>
      </c>
      <c r="O71" s="205">
        <v>0</v>
      </c>
      <c r="P71" s="168">
        <v>108000</v>
      </c>
      <c r="Q71" s="168">
        <f t="shared" ref="Q71:R73" si="13">P71+N71</f>
        <v>108000</v>
      </c>
      <c r="R71" s="171">
        <f t="shared" si="13"/>
        <v>108000</v>
      </c>
      <c r="S71" s="205"/>
    </row>
    <row r="72" spans="1:20" x14ac:dyDescent="0.4">
      <c r="A72" s="602">
        <v>32</v>
      </c>
      <c r="B72" s="206" t="s">
        <v>30</v>
      </c>
      <c r="C72" s="602" t="s">
        <v>25</v>
      </c>
      <c r="D72" s="602">
        <v>1</v>
      </c>
      <c r="E72" s="602">
        <v>1</v>
      </c>
      <c r="F72" s="205">
        <v>108000</v>
      </c>
      <c r="G72" s="602">
        <v>1</v>
      </c>
      <c r="H72" s="602">
        <v>1</v>
      </c>
      <c r="I72" s="602">
        <v>1</v>
      </c>
      <c r="J72" s="603" t="s">
        <v>25</v>
      </c>
      <c r="K72" s="603" t="s">
        <v>25</v>
      </c>
      <c r="L72" s="603" t="s">
        <v>25</v>
      </c>
      <c r="M72" s="205">
        <v>0</v>
      </c>
      <c r="N72" s="205">
        <v>0</v>
      </c>
      <c r="O72" s="205">
        <v>0</v>
      </c>
      <c r="P72" s="168">
        <v>108000</v>
      </c>
      <c r="Q72" s="168">
        <f t="shared" si="13"/>
        <v>108000</v>
      </c>
      <c r="R72" s="171">
        <f t="shared" si="13"/>
        <v>108000</v>
      </c>
      <c r="S72" s="205"/>
    </row>
    <row r="73" spans="1:20" x14ac:dyDescent="0.4">
      <c r="A73" s="602">
        <v>33</v>
      </c>
      <c r="B73" s="206" t="s">
        <v>30</v>
      </c>
      <c r="C73" s="602" t="s">
        <v>25</v>
      </c>
      <c r="D73" s="602">
        <v>1</v>
      </c>
      <c r="E73" s="602">
        <v>1</v>
      </c>
      <c r="F73" s="205">
        <v>108000</v>
      </c>
      <c r="G73" s="602">
        <v>1</v>
      </c>
      <c r="H73" s="602">
        <v>1</v>
      </c>
      <c r="I73" s="602">
        <v>1</v>
      </c>
      <c r="J73" s="603" t="s">
        <v>25</v>
      </c>
      <c r="K73" s="603" t="s">
        <v>25</v>
      </c>
      <c r="L73" s="603" t="s">
        <v>25</v>
      </c>
      <c r="M73" s="205">
        <v>0</v>
      </c>
      <c r="N73" s="205">
        <v>0</v>
      </c>
      <c r="O73" s="205">
        <v>0</v>
      </c>
      <c r="P73" s="168">
        <v>108000</v>
      </c>
      <c r="Q73" s="168">
        <f t="shared" si="13"/>
        <v>108000</v>
      </c>
      <c r="R73" s="168">
        <f t="shared" si="13"/>
        <v>108000</v>
      </c>
      <c r="S73" s="205"/>
    </row>
    <row r="74" spans="1:20" x14ac:dyDescent="0.4">
      <c r="A74" s="165"/>
      <c r="B74" s="213" t="s">
        <v>21</v>
      </c>
      <c r="C74" s="165"/>
      <c r="D74" s="165"/>
      <c r="E74" s="169"/>
      <c r="F74" s="171"/>
      <c r="G74" s="169"/>
      <c r="H74" s="169"/>
      <c r="I74" s="169"/>
      <c r="J74" s="169"/>
      <c r="K74" s="169"/>
      <c r="L74" s="169"/>
      <c r="M74" s="170"/>
      <c r="N74" s="168"/>
      <c r="O74" s="170"/>
      <c r="P74" s="168"/>
      <c r="Q74" s="168"/>
      <c r="R74" s="168"/>
      <c r="S74" s="171"/>
    </row>
    <row r="75" spans="1:20" x14ac:dyDescent="0.4">
      <c r="A75" s="186">
        <v>34</v>
      </c>
      <c r="B75" s="191" t="s">
        <v>15</v>
      </c>
      <c r="C75" s="186" t="s">
        <v>135</v>
      </c>
      <c r="D75" s="186">
        <v>1</v>
      </c>
      <c r="E75" s="186">
        <v>1</v>
      </c>
      <c r="F75" s="184">
        <v>384720</v>
      </c>
      <c r="G75" s="186">
        <v>1</v>
      </c>
      <c r="H75" s="186">
        <v>1</v>
      </c>
      <c r="I75" s="186">
        <v>1</v>
      </c>
      <c r="J75" s="192" t="s">
        <v>24</v>
      </c>
      <c r="K75" s="192" t="s">
        <v>24</v>
      </c>
      <c r="L75" s="192" t="s">
        <v>24</v>
      </c>
      <c r="M75" s="183">
        <v>13440</v>
      </c>
      <c r="N75" s="182">
        <v>13320</v>
      </c>
      <c r="O75" s="183">
        <v>13080</v>
      </c>
      <c r="P75" s="182">
        <f t="shared" ref="P75" si="14">F75+M75</f>
        <v>398160</v>
      </c>
      <c r="Q75" s="182">
        <f t="shared" ref="Q75:R75" si="15">P75+N75</f>
        <v>411480</v>
      </c>
      <c r="R75" s="182">
        <f t="shared" si="15"/>
        <v>424560</v>
      </c>
      <c r="S75" s="184"/>
    </row>
    <row r="76" spans="1:20" x14ac:dyDescent="0.4">
      <c r="A76" s="174"/>
      <c r="B76" s="175" t="s">
        <v>16</v>
      </c>
      <c r="C76" s="174"/>
      <c r="D76" s="174"/>
      <c r="E76" s="176"/>
      <c r="F76" s="180"/>
      <c r="G76" s="176"/>
      <c r="H76" s="176"/>
      <c r="I76" s="176"/>
      <c r="J76" s="177"/>
      <c r="K76" s="177"/>
      <c r="L76" s="177"/>
      <c r="M76" s="179"/>
      <c r="N76" s="177"/>
      <c r="O76" s="179"/>
      <c r="P76" s="177"/>
      <c r="Q76" s="177"/>
      <c r="R76" s="177"/>
      <c r="S76" s="180"/>
    </row>
    <row r="77" spans="1:20" s="616" customFormat="1" x14ac:dyDescent="0.4">
      <c r="A77" s="618">
        <v>35</v>
      </c>
      <c r="B77" s="619" t="s">
        <v>382</v>
      </c>
      <c r="C77" s="605" t="s">
        <v>178</v>
      </c>
      <c r="D77" s="605">
        <v>1</v>
      </c>
      <c r="E77" s="610" t="s">
        <v>24</v>
      </c>
      <c r="F77" s="609">
        <v>355320</v>
      </c>
      <c r="G77" s="605">
        <v>1</v>
      </c>
      <c r="H77" s="605">
        <v>1</v>
      </c>
      <c r="I77" s="605">
        <v>1</v>
      </c>
      <c r="J77" s="591">
        <v>1</v>
      </c>
      <c r="K77" s="610" t="s">
        <v>25</v>
      </c>
      <c r="L77" s="610" t="s">
        <v>25</v>
      </c>
      <c r="M77" s="609">
        <v>12000</v>
      </c>
      <c r="N77" s="609">
        <v>12000</v>
      </c>
      <c r="O77" s="609">
        <v>12000</v>
      </c>
      <c r="P77" s="609">
        <f t="shared" ref="P77:P79" si="16">F77+M77</f>
        <v>367320</v>
      </c>
      <c r="Q77" s="609">
        <f t="shared" ref="Q77:R79" si="17">P77+N77</f>
        <v>379320</v>
      </c>
      <c r="R77" s="609">
        <f t="shared" si="17"/>
        <v>391320</v>
      </c>
      <c r="S77" s="610" t="s">
        <v>291</v>
      </c>
    </row>
    <row r="78" spans="1:20" x14ac:dyDescent="0.4">
      <c r="A78" s="174">
        <v>36</v>
      </c>
      <c r="B78" s="175" t="s">
        <v>17</v>
      </c>
      <c r="C78" s="174" t="s">
        <v>287</v>
      </c>
      <c r="D78" s="174">
        <v>1</v>
      </c>
      <c r="E78" s="174">
        <v>1</v>
      </c>
      <c r="F78" s="182">
        <v>249480</v>
      </c>
      <c r="G78" s="174">
        <v>1</v>
      </c>
      <c r="H78" s="174">
        <v>1</v>
      </c>
      <c r="I78" s="174">
        <v>1</v>
      </c>
      <c r="J78" s="192" t="s">
        <v>24</v>
      </c>
      <c r="K78" s="192" t="s">
        <v>24</v>
      </c>
      <c r="L78" s="192" t="s">
        <v>24</v>
      </c>
      <c r="M78" s="177">
        <v>11040</v>
      </c>
      <c r="N78" s="182">
        <v>10920</v>
      </c>
      <c r="O78" s="183">
        <v>11160</v>
      </c>
      <c r="P78" s="177">
        <f t="shared" si="16"/>
        <v>260520</v>
      </c>
      <c r="Q78" s="177">
        <f t="shared" si="17"/>
        <v>271440</v>
      </c>
      <c r="R78" s="177">
        <f t="shared" si="17"/>
        <v>282600</v>
      </c>
      <c r="S78" s="177"/>
    </row>
    <row r="79" spans="1:20" x14ac:dyDescent="0.4">
      <c r="A79" s="602">
        <v>37</v>
      </c>
      <c r="B79" s="206" t="s">
        <v>17</v>
      </c>
      <c r="C79" s="602" t="s">
        <v>153</v>
      </c>
      <c r="D79" s="602">
        <v>1</v>
      </c>
      <c r="E79" s="174">
        <v>1</v>
      </c>
      <c r="F79" s="168">
        <v>194280</v>
      </c>
      <c r="G79" s="174">
        <v>1</v>
      </c>
      <c r="H79" s="174">
        <v>1</v>
      </c>
      <c r="I79" s="174">
        <v>1</v>
      </c>
      <c r="J79" s="169" t="s">
        <v>24</v>
      </c>
      <c r="K79" s="169" t="s">
        <v>24</v>
      </c>
      <c r="L79" s="169" t="s">
        <v>24</v>
      </c>
      <c r="M79" s="205">
        <v>8760</v>
      </c>
      <c r="N79" s="168">
        <v>9240</v>
      </c>
      <c r="O79" s="170">
        <v>9000</v>
      </c>
      <c r="P79" s="205">
        <f t="shared" si="16"/>
        <v>203040</v>
      </c>
      <c r="Q79" s="205">
        <f t="shared" si="17"/>
        <v>212280</v>
      </c>
      <c r="R79" s="205">
        <f t="shared" si="17"/>
        <v>221280</v>
      </c>
      <c r="S79" s="205"/>
    </row>
    <row r="80" spans="1:20" s="616" customFormat="1" x14ac:dyDescent="0.4">
      <c r="A80" s="618">
        <v>38</v>
      </c>
      <c r="B80" s="619" t="s">
        <v>17</v>
      </c>
      <c r="C80" s="607" t="s">
        <v>179</v>
      </c>
      <c r="D80" s="605">
        <v>1</v>
      </c>
      <c r="E80" s="608" t="s">
        <v>25</v>
      </c>
      <c r="F80" s="609">
        <v>297900</v>
      </c>
      <c r="G80" s="605">
        <v>1</v>
      </c>
      <c r="H80" s="605">
        <v>1</v>
      </c>
      <c r="I80" s="605">
        <v>1</v>
      </c>
      <c r="J80" s="591">
        <v>1</v>
      </c>
      <c r="K80" s="610" t="s">
        <v>25</v>
      </c>
      <c r="L80" s="610" t="s">
        <v>25</v>
      </c>
      <c r="M80" s="609">
        <v>9720</v>
      </c>
      <c r="N80" s="609">
        <v>9720</v>
      </c>
      <c r="O80" s="609">
        <v>9720</v>
      </c>
      <c r="P80" s="609">
        <f>F80+M80</f>
        <v>307620</v>
      </c>
      <c r="Q80" s="609">
        <f>P80+N80</f>
        <v>317340</v>
      </c>
      <c r="R80" s="609">
        <f>Q80+O80</f>
        <v>327060</v>
      </c>
      <c r="S80" s="610" t="s">
        <v>291</v>
      </c>
    </row>
    <row r="81" spans="1:20" x14ac:dyDescent="0.4">
      <c r="A81" s="602"/>
      <c r="B81" s="207" t="s">
        <v>27</v>
      </c>
      <c r="C81" s="602"/>
      <c r="D81" s="602"/>
      <c r="E81" s="603"/>
      <c r="F81" s="205"/>
      <c r="G81" s="603"/>
      <c r="H81" s="603"/>
      <c r="I81" s="603"/>
      <c r="J81" s="169"/>
      <c r="K81" s="169"/>
      <c r="L81" s="169"/>
      <c r="M81" s="205"/>
      <c r="N81" s="205"/>
      <c r="O81" s="205"/>
      <c r="P81" s="168"/>
      <c r="Q81" s="168"/>
      <c r="R81" s="168"/>
      <c r="S81" s="205"/>
    </row>
    <row r="82" spans="1:20" x14ac:dyDescent="0.4">
      <c r="A82" s="602"/>
      <c r="B82" s="207" t="s">
        <v>26</v>
      </c>
      <c r="C82" s="602"/>
      <c r="D82" s="602"/>
      <c r="E82" s="603"/>
      <c r="F82" s="205"/>
      <c r="G82" s="603"/>
      <c r="H82" s="603"/>
      <c r="I82" s="603"/>
      <c r="J82" s="169"/>
      <c r="K82" s="169"/>
      <c r="L82" s="169"/>
      <c r="M82" s="205"/>
      <c r="N82" s="205"/>
      <c r="O82" s="205"/>
      <c r="P82" s="168"/>
      <c r="Q82" s="168"/>
      <c r="R82" s="168"/>
      <c r="S82" s="205"/>
    </row>
    <row r="83" spans="1:20" s="333" customFormat="1" x14ac:dyDescent="0.4">
      <c r="A83" s="266">
        <v>39</v>
      </c>
      <c r="B83" s="330" t="s">
        <v>274</v>
      </c>
      <c r="C83" s="293" t="s">
        <v>25</v>
      </c>
      <c r="D83" s="266">
        <v>1</v>
      </c>
      <c r="E83" s="174">
        <v>1</v>
      </c>
      <c r="F83" s="331">
        <v>112800</v>
      </c>
      <c r="G83" s="266">
        <v>1</v>
      </c>
      <c r="H83" s="266">
        <v>1</v>
      </c>
      <c r="I83" s="266">
        <v>1</v>
      </c>
      <c r="J83" s="293" t="s">
        <v>25</v>
      </c>
      <c r="K83" s="293" t="s">
        <v>25</v>
      </c>
      <c r="L83" s="293" t="s">
        <v>25</v>
      </c>
      <c r="M83" s="293">
        <v>4560</v>
      </c>
      <c r="N83" s="293">
        <v>4800</v>
      </c>
      <c r="O83" s="293">
        <v>4920</v>
      </c>
      <c r="P83" s="331">
        <f t="shared" ref="P83:P85" si="18">F83+M83</f>
        <v>117360</v>
      </c>
      <c r="Q83" s="331">
        <f t="shared" ref="Q83:R85" si="19">P83+N83</f>
        <v>122160</v>
      </c>
      <c r="R83" s="331">
        <f t="shared" si="19"/>
        <v>127080</v>
      </c>
      <c r="S83" s="331"/>
    </row>
    <row r="84" spans="1:20" s="333" customFormat="1" x14ac:dyDescent="0.4">
      <c r="A84" s="266">
        <v>40</v>
      </c>
      <c r="B84" s="330" t="s">
        <v>289</v>
      </c>
      <c r="C84" s="293" t="s">
        <v>25</v>
      </c>
      <c r="D84" s="266">
        <v>1</v>
      </c>
      <c r="E84" s="174">
        <v>1</v>
      </c>
      <c r="F84" s="331">
        <v>112800</v>
      </c>
      <c r="G84" s="266">
        <v>1</v>
      </c>
      <c r="H84" s="266">
        <v>1</v>
      </c>
      <c r="I84" s="266">
        <v>1</v>
      </c>
      <c r="J84" s="293" t="s">
        <v>25</v>
      </c>
      <c r="K84" s="293" t="s">
        <v>25</v>
      </c>
      <c r="L84" s="603" t="s">
        <v>25</v>
      </c>
      <c r="M84" s="293">
        <v>4560</v>
      </c>
      <c r="N84" s="293">
        <v>4800</v>
      </c>
      <c r="O84" s="293">
        <v>4920</v>
      </c>
      <c r="P84" s="331">
        <f t="shared" si="18"/>
        <v>117360</v>
      </c>
      <c r="Q84" s="331">
        <f t="shared" si="19"/>
        <v>122160</v>
      </c>
      <c r="R84" s="331">
        <f t="shared" si="19"/>
        <v>127080</v>
      </c>
      <c r="S84" s="331"/>
    </row>
    <row r="85" spans="1:20" s="333" customFormat="1" x14ac:dyDescent="0.4">
      <c r="A85" s="266">
        <v>41</v>
      </c>
      <c r="B85" s="343" t="s">
        <v>295</v>
      </c>
      <c r="C85" s="293" t="s">
        <v>25</v>
      </c>
      <c r="D85" s="266">
        <v>1</v>
      </c>
      <c r="E85" s="174">
        <v>1</v>
      </c>
      <c r="F85" s="331">
        <v>180000</v>
      </c>
      <c r="G85" s="266">
        <v>1</v>
      </c>
      <c r="H85" s="266">
        <v>1</v>
      </c>
      <c r="I85" s="266">
        <v>1</v>
      </c>
      <c r="J85" s="293" t="s">
        <v>25</v>
      </c>
      <c r="K85" s="293" t="s">
        <v>25</v>
      </c>
      <c r="L85" s="603" t="s">
        <v>25</v>
      </c>
      <c r="M85" s="293">
        <v>7200</v>
      </c>
      <c r="N85" s="293">
        <v>7560</v>
      </c>
      <c r="O85" s="331">
        <v>7800</v>
      </c>
      <c r="P85" s="331">
        <f t="shared" si="18"/>
        <v>187200</v>
      </c>
      <c r="Q85" s="331">
        <f t="shared" si="19"/>
        <v>194760</v>
      </c>
      <c r="R85" s="331">
        <f t="shared" si="19"/>
        <v>202560</v>
      </c>
      <c r="S85" s="331"/>
    </row>
    <row r="86" spans="1:20" s="333" customFormat="1" x14ac:dyDescent="0.4">
      <c r="A86" s="503"/>
      <c r="B86" s="504"/>
      <c r="C86" s="505"/>
      <c r="D86" s="503"/>
      <c r="E86" s="208"/>
      <c r="F86" s="506"/>
      <c r="G86" s="503"/>
      <c r="H86" s="503"/>
      <c r="I86" s="503"/>
      <c r="J86" s="505"/>
      <c r="K86" s="505"/>
      <c r="L86" s="210"/>
      <c r="M86" s="505"/>
      <c r="N86" s="505"/>
      <c r="O86" s="506"/>
      <c r="P86" s="506"/>
      <c r="Q86" s="506"/>
      <c r="R86" s="506"/>
      <c r="S86" s="506"/>
    </row>
    <row r="87" spans="1:20" s="333" customFormat="1" x14ac:dyDescent="0.4">
      <c r="A87" s="503"/>
      <c r="B87" s="504"/>
      <c r="C87" s="505"/>
      <c r="D87" s="503"/>
      <c r="E87" s="208"/>
      <c r="F87" s="506"/>
      <c r="G87" s="503"/>
      <c r="H87" s="503"/>
      <c r="I87" s="503"/>
      <c r="J87" s="505"/>
      <c r="K87" s="505"/>
      <c r="L87" s="210"/>
      <c r="M87" s="505"/>
      <c r="N87" s="505"/>
      <c r="O87" s="506"/>
      <c r="P87" s="506"/>
      <c r="Q87" s="506"/>
      <c r="R87" s="506"/>
      <c r="S87" s="506"/>
    </row>
    <row r="88" spans="1:20" s="209" customFormat="1" x14ac:dyDescent="0.4">
      <c r="A88" s="208"/>
      <c r="B88" s="221"/>
      <c r="C88" s="208"/>
      <c r="D88" s="208"/>
      <c r="E88" s="210"/>
      <c r="F88" s="193"/>
      <c r="G88" s="210"/>
      <c r="H88" s="210"/>
      <c r="I88" s="210"/>
      <c r="J88" s="210"/>
      <c r="K88" s="210"/>
      <c r="L88" s="210"/>
      <c r="M88" s="193"/>
      <c r="N88" s="193"/>
      <c r="O88" s="193"/>
      <c r="P88" s="193"/>
      <c r="Q88" s="193"/>
      <c r="R88" s="193"/>
      <c r="S88" s="193"/>
      <c r="T88" s="211"/>
    </row>
    <row r="89" spans="1:20" s="146" customFormat="1" x14ac:dyDescent="0.4">
      <c r="A89" s="145" t="s">
        <v>391</v>
      </c>
      <c r="C89" s="147"/>
      <c r="D89" s="147"/>
      <c r="E89" s="148"/>
      <c r="F89" s="149"/>
      <c r="G89" s="148"/>
      <c r="H89" s="148"/>
      <c r="I89" s="148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50"/>
    </row>
    <row r="90" spans="1:20" s="146" customFormat="1" x14ac:dyDescent="0.4">
      <c r="A90" s="151" t="s">
        <v>354</v>
      </c>
      <c r="C90" s="147"/>
      <c r="D90" s="147"/>
      <c r="E90" s="148"/>
      <c r="F90" s="149"/>
      <c r="G90" s="148"/>
      <c r="H90" s="148"/>
      <c r="I90" s="148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50"/>
    </row>
    <row r="91" spans="1:20" s="146" customFormat="1" x14ac:dyDescent="0.4">
      <c r="A91" s="725" t="s">
        <v>0</v>
      </c>
      <c r="B91" s="728" t="s">
        <v>238</v>
      </c>
      <c r="C91" s="152"/>
      <c r="D91" s="153"/>
      <c r="E91" s="738" t="s">
        <v>239</v>
      </c>
      <c r="F91" s="739"/>
      <c r="G91" s="740" t="s">
        <v>191</v>
      </c>
      <c r="H91" s="741"/>
      <c r="I91" s="741"/>
      <c r="J91" s="742" t="s">
        <v>240</v>
      </c>
      <c r="K91" s="743"/>
      <c r="L91" s="744"/>
      <c r="M91" s="738" t="s">
        <v>241</v>
      </c>
      <c r="N91" s="739"/>
      <c r="O91" s="748"/>
      <c r="P91" s="738" t="s">
        <v>242</v>
      </c>
      <c r="Q91" s="739"/>
      <c r="R91" s="748"/>
      <c r="S91" s="715" t="s">
        <v>192</v>
      </c>
      <c r="T91" s="150"/>
    </row>
    <row r="92" spans="1:20" s="146" customFormat="1" x14ac:dyDescent="0.4">
      <c r="A92" s="726"/>
      <c r="B92" s="729"/>
      <c r="C92" s="154" t="s">
        <v>1</v>
      </c>
      <c r="D92" s="155" t="s">
        <v>243</v>
      </c>
      <c r="E92" s="731" t="s">
        <v>244</v>
      </c>
      <c r="F92" s="732"/>
      <c r="G92" s="745" t="s">
        <v>245</v>
      </c>
      <c r="H92" s="746"/>
      <c r="I92" s="746"/>
      <c r="J92" s="733" t="s">
        <v>196</v>
      </c>
      <c r="K92" s="734"/>
      <c r="L92" s="735"/>
      <c r="M92" s="731"/>
      <c r="N92" s="732"/>
      <c r="O92" s="749"/>
      <c r="P92" s="731"/>
      <c r="Q92" s="732"/>
      <c r="R92" s="749"/>
      <c r="S92" s="716"/>
      <c r="T92" s="150"/>
    </row>
    <row r="93" spans="1:20" s="146" customFormat="1" x14ac:dyDescent="0.4">
      <c r="A93" s="726"/>
      <c r="B93" s="729"/>
      <c r="C93" s="154" t="s">
        <v>2</v>
      </c>
      <c r="D93" s="155" t="s">
        <v>251</v>
      </c>
      <c r="E93" s="601" t="s">
        <v>243</v>
      </c>
      <c r="F93" s="601" t="s">
        <v>3</v>
      </c>
      <c r="G93" s="736" t="s">
        <v>247</v>
      </c>
      <c r="H93" s="737"/>
      <c r="I93" s="737"/>
      <c r="J93" s="156"/>
      <c r="K93" s="157"/>
      <c r="L93" s="158"/>
      <c r="M93" s="750"/>
      <c r="N93" s="751"/>
      <c r="O93" s="717"/>
      <c r="P93" s="750"/>
      <c r="Q93" s="751"/>
      <c r="R93" s="717"/>
      <c r="S93" s="716"/>
      <c r="T93" s="150"/>
    </row>
    <row r="94" spans="1:20" s="146" customFormat="1" x14ac:dyDescent="0.4">
      <c r="A94" s="727"/>
      <c r="B94" s="730"/>
      <c r="C94" s="159"/>
      <c r="D94" s="160"/>
      <c r="E94" s="161" t="s">
        <v>248</v>
      </c>
      <c r="F94" s="162" t="s">
        <v>249</v>
      </c>
      <c r="G94" s="163">
        <v>2561</v>
      </c>
      <c r="H94" s="163">
        <v>2562</v>
      </c>
      <c r="I94" s="163">
        <v>2563</v>
      </c>
      <c r="J94" s="163">
        <v>2561</v>
      </c>
      <c r="K94" s="163">
        <v>2562</v>
      </c>
      <c r="L94" s="163">
        <v>2563</v>
      </c>
      <c r="M94" s="163">
        <v>2561</v>
      </c>
      <c r="N94" s="163">
        <v>2562</v>
      </c>
      <c r="O94" s="163">
        <v>2563</v>
      </c>
      <c r="P94" s="163">
        <v>2561</v>
      </c>
      <c r="Q94" s="163">
        <v>2562</v>
      </c>
      <c r="R94" s="163">
        <v>2563</v>
      </c>
      <c r="S94" s="747"/>
      <c r="T94" s="150"/>
    </row>
    <row r="95" spans="1:20" x14ac:dyDescent="0.4">
      <c r="A95" s="602"/>
      <c r="B95" s="207" t="s">
        <v>28</v>
      </c>
      <c r="C95" s="602"/>
      <c r="D95" s="602"/>
      <c r="E95" s="603"/>
      <c r="F95" s="205"/>
      <c r="G95" s="603"/>
      <c r="H95" s="603"/>
      <c r="I95" s="603"/>
      <c r="J95" s="169"/>
      <c r="K95" s="169"/>
      <c r="L95" s="169"/>
      <c r="M95" s="205"/>
      <c r="N95" s="205"/>
      <c r="O95" s="205"/>
      <c r="P95" s="168"/>
      <c r="Q95" s="168"/>
      <c r="R95" s="168"/>
      <c r="S95" s="205"/>
    </row>
    <row r="96" spans="1:20" x14ac:dyDescent="0.4">
      <c r="A96" s="602">
        <v>42</v>
      </c>
      <c r="B96" s="206" t="s">
        <v>30</v>
      </c>
      <c r="C96" s="602" t="s">
        <v>25</v>
      </c>
      <c r="D96" s="602">
        <v>1</v>
      </c>
      <c r="E96" s="174">
        <v>1</v>
      </c>
      <c r="F96" s="205">
        <v>108000</v>
      </c>
      <c r="G96" s="174">
        <v>1</v>
      </c>
      <c r="H96" s="174">
        <v>1</v>
      </c>
      <c r="I96" s="174">
        <v>1</v>
      </c>
      <c r="J96" s="603" t="s">
        <v>25</v>
      </c>
      <c r="K96" s="603" t="s">
        <v>25</v>
      </c>
      <c r="L96" s="603" t="s">
        <v>25</v>
      </c>
      <c r="M96" s="603" t="s">
        <v>25</v>
      </c>
      <c r="N96" s="603" t="s">
        <v>25</v>
      </c>
      <c r="O96" s="603" t="s">
        <v>25</v>
      </c>
      <c r="P96" s="205">
        <v>108000</v>
      </c>
      <c r="Q96" s="205">
        <v>108000</v>
      </c>
      <c r="R96" s="205">
        <v>108000</v>
      </c>
      <c r="S96" s="205"/>
    </row>
    <row r="97" spans="1:20" s="616" customFormat="1" x14ac:dyDescent="0.4">
      <c r="A97" s="605">
        <v>43</v>
      </c>
      <c r="B97" s="612" t="s">
        <v>30</v>
      </c>
      <c r="C97" s="605" t="s">
        <v>25</v>
      </c>
      <c r="D97" s="605">
        <v>1</v>
      </c>
      <c r="E97" s="605" t="s">
        <v>25</v>
      </c>
      <c r="F97" s="609">
        <v>108000</v>
      </c>
      <c r="G97" s="618">
        <v>1</v>
      </c>
      <c r="H97" s="618">
        <v>1</v>
      </c>
      <c r="I97" s="618">
        <v>1</v>
      </c>
      <c r="J97" s="591">
        <v>1</v>
      </c>
      <c r="K97" s="610" t="s">
        <v>25</v>
      </c>
      <c r="L97" s="610" t="s">
        <v>25</v>
      </c>
      <c r="M97" s="610" t="s">
        <v>25</v>
      </c>
      <c r="N97" s="610" t="s">
        <v>25</v>
      </c>
      <c r="O97" s="610" t="s">
        <v>25</v>
      </c>
      <c r="P97" s="609">
        <v>108000</v>
      </c>
      <c r="Q97" s="609">
        <v>108000</v>
      </c>
      <c r="R97" s="609">
        <v>108000</v>
      </c>
      <c r="S97" s="610" t="s">
        <v>291</v>
      </c>
    </row>
    <row r="98" spans="1:20" x14ac:dyDescent="0.4">
      <c r="A98" s="165"/>
      <c r="B98" s="213" t="s">
        <v>22</v>
      </c>
      <c r="C98" s="165"/>
      <c r="D98" s="188"/>
      <c r="E98" s="169"/>
      <c r="F98" s="171"/>
      <c r="G98" s="169"/>
      <c r="H98" s="169"/>
      <c r="I98" s="169"/>
      <c r="J98" s="170"/>
      <c r="K98" s="168"/>
      <c r="L98" s="171"/>
      <c r="M98" s="168"/>
      <c r="N98" s="168"/>
      <c r="O98" s="170"/>
      <c r="P98" s="168"/>
      <c r="Q98" s="168"/>
      <c r="R98" s="168"/>
      <c r="S98" s="171"/>
    </row>
    <row r="99" spans="1:20" x14ac:dyDescent="0.4">
      <c r="A99" s="186">
        <v>44</v>
      </c>
      <c r="B99" s="191" t="s">
        <v>108</v>
      </c>
      <c r="C99" s="186" t="s">
        <v>135</v>
      </c>
      <c r="D99" s="167">
        <v>1</v>
      </c>
      <c r="E99" s="186">
        <v>1</v>
      </c>
      <c r="F99" s="184">
        <v>335880</v>
      </c>
      <c r="G99" s="167">
        <v>1</v>
      </c>
      <c r="H99" s="167">
        <v>1</v>
      </c>
      <c r="I99" s="167">
        <v>1</v>
      </c>
      <c r="J99" s="199" t="s">
        <v>24</v>
      </c>
      <c r="K99" s="192" t="s">
        <v>25</v>
      </c>
      <c r="L99" s="201" t="s">
        <v>24</v>
      </c>
      <c r="M99" s="182">
        <v>11760</v>
      </c>
      <c r="N99" s="182">
        <v>11880</v>
      </c>
      <c r="O99" s="183">
        <v>12240</v>
      </c>
      <c r="P99" s="182">
        <f t="shared" ref="P99" si="20">F99+M99</f>
        <v>347640</v>
      </c>
      <c r="Q99" s="182">
        <f t="shared" ref="Q99:R99" si="21">P99+N99</f>
        <v>359520</v>
      </c>
      <c r="R99" s="182">
        <f t="shared" si="21"/>
        <v>371760</v>
      </c>
      <c r="S99" s="184"/>
    </row>
    <row r="100" spans="1:20" x14ac:dyDescent="0.4">
      <c r="A100" s="186"/>
      <c r="B100" s="191" t="s">
        <v>168</v>
      </c>
      <c r="C100" s="186"/>
      <c r="D100" s="167"/>
      <c r="E100" s="176"/>
      <c r="F100" s="184"/>
      <c r="G100" s="192"/>
      <c r="H100" s="192"/>
      <c r="I100" s="192"/>
      <c r="J100" s="183"/>
      <c r="K100" s="177"/>
      <c r="L100" s="180"/>
      <c r="M100" s="177"/>
      <c r="N100" s="177"/>
      <c r="O100" s="179"/>
      <c r="P100" s="177"/>
      <c r="Q100" s="177"/>
      <c r="R100" s="177"/>
      <c r="S100" s="197"/>
    </row>
    <row r="101" spans="1:20" x14ac:dyDescent="0.4">
      <c r="A101" s="602">
        <v>45</v>
      </c>
      <c r="B101" s="206" t="s">
        <v>18</v>
      </c>
      <c r="C101" s="602" t="s">
        <v>148</v>
      </c>
      <c r="D101" s="602">
        <v>1</v>
      </c>
      <c r="E101" s="602">
        <v>1</v>
      </c>
      <c r="F101" s="205">
        <v>237600</v>
      </c>
      <c r="G101" s="602">
        <v>1</v>
      </c>
      <c r="H101" s="602">
        <v>1</v>
      </c>
      <c r="I101" s="602">
        <v>1</v>
      </c>
      <c r="J101" s="169" t="s">
        <v>24</v>
      </c>
      <c r="K101" s="192" t="s">
        <v>24</v>
      </c>
      <c r="L101" s="169" t="s">
        <v>24</v>
      </c>
      <c r="M101" s="205">
        <v>7680</v>
      </c>
      <c r="N101" s="205">
        <v>8400</v>
      </c>
      <c r="O101" s="205">
        <v>8880</v>
      </c>
      <c r="P101" s="177">
        <f t="shared" ref="P101:P104" si="22">F101+M101</f>
        <v>245280</v>
      </c>
      <c r="Q101" s="177">
        <f t="shared" ref="Q101:R104" si="23">P101+N101</f>
        <v>253680</v>
      </c>
      <c r="R101" s="177">
        <f t="shared" si="23"/>
        <v>262560</v>
      </c>
      <c r="S101" s="206"/>
    </row>
    <row r="102" spans="1:20" s="351" customFormat="1" x14ac:dyDescent="0.4">
      <c r="A102" s="344">
        <v>46</v>
      </c>
      <c r="B102" s="345" t="s">
        <v>19</v>
      </c>
      <c r="C102" s="346" t="s">
        <v>161</v>
      </c>
      <c r="D102" s="344">
        <v>1</v>
      </c>
      <c r="E102" s="602">
        <v>1</v>
      </c>
      <c r="F102" s="348">
        <v>302640</v>
      </c>
      <c r="G102" s="602">
        <v>1</v>
      </c>
      <c r="H102" s="602">
        <v>1</v>
      </c>
      <c r="I102" s="344">
        <v>1</v>
      </c>
      <c r="J102" s="347" t="s">
        <v>24</v>
      </c>
      <c r="K102" s="349" t="s">
        <v>25</v>
      </c>
      <c r="L102" s="169" t="s">
        <v>24</v>
      </c>
      <c r="M102" s="348">
        <v>10680</v>
      </c>
      <c r="N102" s="348">
        <v>12360</v>
      </c>
      <c r="O102" s="348">
        <v>13200</v>
      </c>
      <c r="P102" s="205">
        <f t="shared" si="22"/>
        <v>313320</v>
      </c>
      <c r="Q102" s="205">
        <f t="shared" si="23"/>
        <v>325680</v>
      </c>
      <c r="R102" s="205">
        <f t="shared" si="23"/>
        <v>338880</v>
      </c>
      <c r="S102" s="350"/>
    </row>
    <row r="103" spans="1:20" s="611" customFormat="1" x14ac:dyDescent="0.4">
      <c r="A103" s="605">
        <v>47</v>
      </c>
      <c r="B103" s="606" t="s">
        <v>112</v>
      </c>
      <c r="C103" s="607" t="s">
        <v>179</v>
      </c>
      <c r="D103" s="605">
        <v>1</v>
      </c>
      <c r="E103" s="608" t="s">
        <v>25</v>
      </c>
      <c r="F103" s="609">
        <v>297900</v>
      </c>
      <c r="G103" s="605">
        <v>1</v>
      </c>
      <c r="H103" s="605">
        <v>1</v>
      </c>
      <c r="I103" s="605">
        <v>1</v>
      </c>
      <c r="J103" s="591">
        <v>1</v>
      </c>
      <c r="K103" s="610" t="s">
        <v>25</v>
      </c>
      <c r="L103" s="610" t="s">
        <v>25</v>
      </c>
      <c r="M103" s="609">
        <v>9720</v>
      </c>
      <c r="N103" s="609">
        <v>9720</v>
      </c>
      <c r="O103" s="609">
        <v>9720</v>
      </c>
      <c r="P103" s="609">
        <f t="shared" si="22"/>
        <v>307620</v>
      </c>
      <c r="Q103" s="609">
        <f t="shared" si="23"/>
        <v>317340</v>
      </c>
      <c r="R103" s="609">
        <f t="shared" si="23"/>
        <v>327060</v>
      </c>
      <c r="S103" s="610" t="s">
        <v>291</v>
      </c>
    </row>
    <row r="104" spans="1:20" s="611" customFormat="1" x14ac:dyDescent="0.4">
      <c r="A104" s="605">
        <v>48</v>
      </c>
      <c r="B104" s="606" t="s">
        <v>383</v>
      </c>
      <c r="C104" s="607" t="s">
        <v>179</v>
      </c>
      <c r="D104" s="605">
        <v>1</v>
      </c>
      <c r="E104" s="608" t="s">
        <v>25</v>
      </c>
      <c r="F104" s="609">
        <v>297900</v>
      </c>
      <c r="G104" s="605">
        <v>1</v>
      </c>
      <c r="H104" s="605">
        <v>1</v>
      </c>
      <c r="I104" s="605">
        <v>1</v>
      </c>
      <c r="J104" s="591">
        <v>1</v>
      </c>
      <c r="K104" s="610" t="s">
        <v>25</v>
      </c>
      <c r="L104" s="610" t="s">
        <v>25</v>
      </c>
      <c r="M104" s="609">
        <v>9720</v>
      </c>
      <c r="N104" s="609">
        <v>9720</v>
      </c>
      <c r="O104" s="609">
        <v>9720</v>
      </c>
      <c r="P104" s="609">
        <f t="shared" si="22"/>
        <v>307620</v>
      </c>
      <c r="Q104" s="609">
        <f t="shared" si="23"/>
        <v>317340</v>
      </c>
      <c r="R104" s="609">
        <f t="shared" si="23"/>
        <v>327060</v>
      </c>
      <c r="S104" s="610" t="s">
        <v>291</v>
      </c>
    </row>
    <row r="105" spans="1:20" x14ac:dyDescent="0.4">
      <c r="A105" s="602"/>
      <c r="B105" s="207" t="s">
        <v>27</v>
      </c>
      <c r="C105" s="602"/>
      <c r="D105" s="602"/>
      <c r="E105" s="603"/>
      <c r="F105" s="205"/>
      <c r="G105" s="603"/>
      <c r="H105" s="603"/>
      <c r="I105" s="603"/>
      <c r="J105" s="169"/>
      <c r="K105" s="169"/>
      <c r="L105" s="169"/>
      <c r="M105" s="205"/>
      <c r="N105" s="205"/>
      <c r="O105" s="205"/>
      <c r="P105" s="168"/>
      <c r="Q105" s="168"/>
      <c r="R105" s="168"/>
      <c r="S105" s="205"/>
    </row>
    <row r="106" spans="1:20" x14ac:dyDescent="0.4">
      <c r="A106" s="602"/>
      <c r="B106" s="207" t="s">
        <v>28</v>
      </c>
      <c r="C106" s="602"/>
      <c r="D106" s="602"/>
      <c r="E106" s="603"/>
      <c r="F106" s="205"/>
      <c r="G106" s="603"/>
      <c r="H106" s="603"/>
      <c r="I106" s="169"/>
      <c r="J106" s="169"/>
      <c r="K106" s="169"/>
      <c r="L106" s="169"/>
      <c r="M106" s="205"/>
      <c r="N106" s="205"/>
      <c r="O106" s="205"/>
      <c r="P106" s="168"/>
      <c r="Q106" s="168"/>
      <c r="R106" s="168"/>
      <c r="S106" s="205"/>
    </row>
    <row r="107" spans="1:20" x14ac:dyDescent="0.4">
      <c r="A107" s="602">
        <v>49</v>
      </c>
      <c r="B107" s="206" t="s">
        <v>30</v>
      </c>
      <c r="C107" s="602" t="s">
        <v>25</v>
      </c>
      <c r="D107" s="602">
        <v>1</v>
      </c>
      <c r="E107" s="602">
        <v>1</v>
      </c>
      <c r="F107" s="205">
        <v>108000</v>
      </c>
      <c r="G107" s="602">
        <v>1</v>
      </c>
      <c r="H107" s="602">
        <v>1</v>
      </c>
      <c r="I107" s="602">
        <v>1</v>
      </c>
      <c r="J107" s="169" t="s">
        <v>25</v>
      </c>
      <c r="K107" s="169" t="s">
        <v>25</v>
      </c>
      <c r="L107" s="169" t="s">
        <v>25</v>
      </c>
      <c r="M107" s="169" t="s">
        <v>25</v>
      </c>
      <c r="N107" s="169" t="s">
        <v>25</v>
      </c>
      <c r="O107" s="169" t="s">
        <v>25</v>
      </c>
      <c r="P107" s="168">
        <v>108000</v>
      </c>
      <c r="Q107" s="168">
        <v>108000</v>
      </c>
      <c r="R107" s="168">
        <v>108000</v>
      </c>
      <c r="S107" s="205"/>
    </row>
    <row r="108" spans="1:20" s="228" customFormat="1" x14ac:dyDescent="0.4">
      <c r="A108" s="222"/>
      <c r="B108" s="223" t="s">
        <v>29</v>
      </c>
      <c r="C108" s="222"/>
      <c r="D108" s="222"/>
      <c r="E108" s="224"/>
      <c r="F108" s="225"/>
      <c r="G108" s="224"/>
      <c r="H108" s="224"/>
      <c r="I108" s="224"/>
      <c r="J108" s="226"/>
      <c r="K108" s="226"/>
      <c r="L108" s="226"/>
      <c r="M108" s="225"/>
      <c r="N108" s="225"/>
      <c r="O108" s="225"/>
      <c r="P108" s="227"/>
      <c r="Q108" s="227"/>
      <c r="R108" s="227"/>
      <c r="S108" s="225"/>
      <c r="T108" s="172"/>
    </row>
    <row r="109" spans="1:20" s="228" customFormat="1" x14ac:dyDescent="0.4">
      <c r="A109" s="222">
        <v>50</v>
      </c>
      <c r="B109" s="229" t="s">
        <v>255</v>
      </c>
      <c r="C109" s="222" t="s">
        <v>31</v>
      </c>
      <c r="D109" s="222">
        <v>1</v>
      </c>
      <c r="E109" s="222">
        <v>1</v>
      </c>
      <c r="F109" s="224" t="s">
        <v>24</v>
      </c>
      <c r="G109" s="222">
        <v>1</v>
      </c>
      <c r="H109" s="222">
        <v>1</v>
      </c>
      <c r="I109" s="222">
        <v>1</v>
      </c>
      <c r="J109" s="226" t="s">
        <v>25</v>
      </c>
      <c r="K109" s="226" t="s">
        <v>25</v>
      </c>
      <c r="L109" s="226" t="s">
        <v>25</v>
      </c>
      <c r="M109" s="224" t="s">
        <v>24</v>
      </c>
      <c r="N109" s="224" t="s">
        <v>24</v>
      </c>
      <c r="O109" s="224" t="s">
        <v>24</v>
      </c>
      <c r="P109" s="226" t="s">
        <v>24</v>
      </c>
      <c r="Q109" s="226" t="s">
        <v>24</v>
      </c>
      <c r="R109" s="226"/>
      <c r="S109" s="230"/>
      <c r="T109" s="172"/>
    </row>
    <row r="110" spans="1:20" s="228" customFormat="1" x14ac:dyDescent="0.4">
      <c r="A110" s="222">
        <v>51</v>
      </c>
      <c r="B110" s="229" t="s">
        <v>256</v>
      </c>
      <c r="C110" s="222" t="s">
        <v>31</v>
      </c>
      <c r="D110" s="222">
        <v>1</v>
      </c>
      <c r="E110" s="222">
        <v>1</v>
      </c>
      <c r="F110" s="224" t="s">
        <v>24</v>
      </c>
      <c r="G110" s="222">
        <v>1</v>
      </c>
      <c r="H110" s="222">
        <v>1</v>
      </c>
      <c r="I110" s="222">
        <v>1</v>
      </c>
      <c r="J110" s="226" t="s">
        <v>24</v>
      </c>
      <c r="K110" s="226" t="s">
        <v>25</v>
      </c>
      <c r="L110" s="226" t="s">
        <v>25</v>
      </c>
      <c r="M110" s="224" t="s">
        <v>24</v>
      </c>
      <c r="N110" s="224" t="s">
        <v>24</v>
      </c>
      <c r="O110" s="224" t="s">
        <v>24</v>
      </c>
      <c r="P110" s="226" t="s">
        <v>24</v>
      </c>
      <c r="Q110" s="226" t="s">
        <v>24</v>
      </c>
      <c r="R110" s="225" t="s">
        <v>243</v>
      </c>
      <c r="S110" s="225"/>
      <c r="T110" s="172"/>
    </row>
    <row r="111" spans="1:20" s="228" customFormat="1" x14ac:dyDescent="0.4">
      <c r="A111" s="222">
        <v>52</v>
      </c>
      <c r="B111" s="229" t="s">
        <v>257</v>
      </c>
      <c r="C111" s="222" t="s">
        <v>31</v>
      </c>
      <c r="D111" s="222">
        <v>1</v>
      </c>
      <c r="E111" s="222">
        <v>1</v>
      </c>
      <c r="F111" s="224" t="s">
        <v>24</v>
      </c>
      <c r="G111" s="222">
        <v>1</v>
      </c>
      <c r="H111" s="222">
        <v>1</v>
      </c>
      <c r="I111" s="222">
        <v>1</v>
      </c>
      <c r="J111" s="226" t="s">
        <v>25</v>
      </c>
      <c r="K111" s="226" t="s">
        <v>25</v>
      </c>
      <c r="L111" s="226" t="s">
        <v>25</v>
      </c>
      <c r="M111" s="224" t="s">
        <v>24</v>
      </c>
      <c r="N111" s="224" t="s">
        <v>24</v>
      </c>
      <c r="O111" s="224" t="s">
        <v>24</v>
      </c>
      <c r="P111" s="226" t="s">
        <v>24</v>
      </c>
      <c r="Q111" s="226" t="s">
        <v>24</v>
      </c>
      <c r="R111" s="225" t="s">
        <v>194</v>
      </c>
      <c r="S111" s="225"/>
      <c r="T111" s="172"/>
    </row>
    <row r="112" spans="1:20" s="228" customFormat="1" x14ac:dyDescent="0.4">
      <c r="A112" s="222">
        <v>53</v>
      </c>
      <c r="B112" s="229" t="s">
        <v>255</v>
      </c>
      <c r="C112" s="222" t="s">
        <v>31</v>
      </c>
      <c r="D112" s="222">
        <v>1</v>
      </c>
      <c r="E112" s="222">
        <v>1</v>
      </c>
      <c r="F112" s="224" t="s">
        <v>24</v>
      </c>
      <c r="G112" s="222">
        <v>1</v>
      </c>
      <c r="H112" s="222">
        <v>1</v>
      </c>
      <c r="I112" s="222">
        <v>1</v>
      </c>
      <c r="J112" s="226" t="s">
        <v>25</v>
      </c>
      <c r="K112" s="226" t="s">
        <v>25</v>
      </c>
      <c r="L112" s="226" t="s">
        <v>25</v>
      </c>
      <c r="M112" s="224" t="s">
        <v>24</v>
      </c>
      <c r="N112" s="224" t="s">
        <v>24</v>
      </c>
      <c r="O112" s="224" t="s">
        <v>24</v>
      </c>
      <c r="P112" s="226" t="s">
        <v>24</v>
      </c>
      <c r="Q112" s="226" t="s">
        <v>24</v>
      </c>
      <c r="R112" s="225" t="s">
        <v>258</v>
      </c>
      <c r="S112" s="225"/>
      <c r="T112" s="172"/>
    </row>
    <row r="113" spans="1:20" s="228" customFormat="1" x14ac:dyDescent="0.4">
      <c r="A113" s="222">
        <v>54</v>
      </c>
      <c r="B113" s="229" t="s">
        <v>259</v>
      </c>
      <c r="C113" s="222" t="s">
        <v>172</v>
      </c>
      <c r="D113" s="222">
        <v>1</v>
      </c>
      <c r="E113" s="222">
        <v>1</v>
      </c>
      <c r="F113" s="224" t="s">
        <v>24</v>
      </c>
      <c r="G113" s="222">
        <v>1</v>
      </c>
      <c r="H113" s="222">
        <v>1</v>
      </c>
      <c r="I113" s="222">
        <v>1</v>
      </c>
      <c r="J113" s="224" t="s">
        <v>25</v>
      </c>
      <c r="K113" s="224" t="s">
        <v>25</v>
      </c>
      <c r="L113" s="224" t="s">
        <v>25</v>
      </c>
      <c r="M113" s="224" t="s">
        <v>24</v>
      </c>
      <c r="N113" s="224" t="s">
        <v>24</v>
      </c>
      <c r="O113" s="224" t="s">
        <v>24</v>
      </c>
      <c r="P113" s="224" t="s">
        <v>24</v>
      </c>
      <c r="Q113" s="224" t="s">
        <v>24</v>
      </c>
      <c r="R113" s="225" t="s">
        <v>260</v>
      </c>
      <c r="S113" s="225"/>
      <c r="T113" s="172"/>
    </row>
    <row r="114" spans="1:20" s="211" customFormat="1" x14ac:dyDescent="0.4">
      <c r="A114" s="234"/>
      <c r="B114" s="235"/>
      <c r="C114" s="234"/>
      <c r="D114" s="234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</row>
    <row r="115" spans="1:20" s="211" customFormat="1" x14ac:dyDescent="0.4">
      <c r="A115" s="234"/>
      <c r="B115" s="235"/>
      <c r="C115" s="234"/>
      <c r="D115" s="234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</row>
    <row r="116" spans="1:20" s="211" customFormat="1" x14ac:dyDescent="0.4">
      <c r="A116" s="234"/>
      <c r="B116" s="235"/>
      <c r="C116" s="234"/>
      <c r="D116" s="234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</row>
    <row r="117" spans="1:20" s="211" customFormat="1" x14ac:dyDescent="0.4">
      <c r="A117" s="234"/>
      <c r="B117" s="235"/>
      <c r="C117" s="234"/>
      <c r="D117" s="234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236"/>
      <c r="R117" s="236"/>
    </row>
    <row r="118" spans="1:20" s="146" customFormat="1" x14ac:dyDescent="0.4">
      <c r="A118" s="145" t="s">
        <v>391</v>
      </c>
      <c r="C118" s="147"/>
      <c r="D118" s="147"/>
      <c r="E118" s="148"/>
      <c r="F118" s="149"/>
      <c r="G118" s="148"/>
      <c r="H118" s="148"/>
      <c r="I118" s="148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50"/>
    </row>
    <row r="119" spans="1:20" s="146" customFormat="1" x14ac:dyDescent="0.4">
      <c r="A119" s="151" t="s">
        <v>354</v>
      </c>
      <c r="C119" s="147"/>
      <c r="D119" s="147"/>
      <c r="E119" s="148"/>
      <c r="F119" s="149"/>
      <c r="G119" s="148"/>
      <c r="H119" s="148"/>
      <c r="I119" s="148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50"/>
    </row>
    <row r="120" spans="1:20" s="146" customFormat="1" x14ac:dyDescent="0.4">
      <c r="A120" s="725" t="s">
        <v>0</v>
      </c>
      <c r="B120" s="728" t="s">
        <v>238</v>
      </c>
      <c r="C120" s="152"/>
      <c r="D120" s="153"/>
      <c r="E120" s="738" t="s">
        <v>239</v>
      </c>
      <c r="F120" s="739"/>
      <c r="G120" s="740" t="s">
        <v>191</v>
      </c>
      <c r="H120" s="741"/>
      <c r="I120" s="741"/>
      <c r="J120" s="742" t="s">
        <v>240</v>
      </c>
      <c r="K120" s="743"/>
      <c r="L120" s="744"/>
      <c r="M120" s="738" t="s">
        <v>241</v>
      </c>
      <c r="N120" s="739"/>
      <c r="O120" s="748"/>
      <c r="P120" s="738" t="s">
        <v>242</v>
      </c>
      <c r="Q120" s="739"/>
      <c r="R120" s="748"/>
      <c r="S120" s="715" t="s">
        <v>192</v>
      </c>
      <c r="T120" s="150"/>
    </row>
    <row r="121" spans="1:20" s="146" customFormat="1" x14ac:dyDescent="0.4">
      <c r="A121" s="726"/>
      <c r="B121" s="729"/>
      <c r="C121" s="154" t="s">
        <v>1</v>
      </c>
      <c r="D121" s="155" t="s">
        <v>243</v>
      </c>
      <c r="E121" s="731" t="s">
        <v>244</v>
      </c>
      <c r="F121" s="732"/>
      <c r="G121" s="745" t="s">
        <v>245</v>
      </c>
      <c r="H121" s="746"/>
      <c r="I121" s="746"/>
      <c r="J121" s="733" t="s">
        <v>196</v>
      </c>
      <c r="K121" s="734"/>
      <c r="L121" s="735"/>
      <c r="M121" s="731"/>
      <c r="N121" s="732"/>
      <c r="O121" s="749"/>
      <c r="P121" s="731"/>
      <c r="Q121" s="732"/>
      <c r="R121" s="749"/>
      <c r="S121" s="716"/>
      <c r="T121" s="150"/>
    </row>
    <row r="122" spans="1:20" s="146" customFormat="1" x14ac:dyDescent="0.4">
      <c r="A122" s="726"/>
      <c r="B122" s="729"/>
      <c r="C122" s="154" t="s">
        <v>2</v>
      </c>
      <c r="D122" s="155" t="s">
        <v>251</v>
      </c>
      <c r="E122" s="601" t="s">
        <v>243</v>
      </c>
      <c r="F122" s="601" t="s">
        <v>3</v>
      </c>
      <c r="G122" s="736" t="s">
        <v>247</v>
      </c>
      <c r="H122" s="737"/>
      <c r="I122" s="737"/>
      <c r="J122" s="156"/>
      <c r="K122" s="157"/>
      <c r="L122" s="158"/>
      <c r="M122" s="750"/>
      <c r="N122" s="751"/>
      <c r="O122" s="717"/>
      <c r="P122" s="750"/>
      <c r="Q122" s="751"/>
      <c r="R122" s="717"/>
      <c r="S122" s="716"/>
      <c r="T122" s="150"/>
    </row>
    <row r="123" spans="1:20" s="146" customFormat="1" x14ac:dyDescent="0.4">
      <c r="A123" s="727"/>
      <c r="B123" s="730"/>
      <c r="C123" s="159"/>
      <c r="D123" s="160"/>
      <c r="E123" s="161" t="s">
        <v>248</v>
      </c>
      <c r="F123" s="162" t="s">
        <v>249</v>
      </c>
      <c r="G123" s="163">
        <v>2561</v>
      </c>
      <c r="H123" s="163">
        <v>2562</v>
      </c>
      <c r="I123" s="163">
        <v>2563</v>
      </c>
      <c r="J123" s="163">
        <v>2561</v>
      </c>
      <c r="K123" s="163">
        <v>2562</v>
      </c>
      <c r="L123" s="163">
        <v>2563</v>
      </c>
      <c r="M123" s="163">
        <v>2561</v>
      </c>
      <c r="N123" s="163">
        <v>2562</v>
      </c>
      <c r="O123" s="163">
        <v>2563</v>
      </c>
      <c r="P123" s="163">
        <v>2561</v>
      </c>
      <c r="Q123" s="353">
        <v>2562</v>
      </c>
      <c r="R123" s="353">
        <v>2563</v>
      </c>
      <c r="S123" s="717"/>
      <c r="T123" s="150"/>
    </row>
    <row r="124" spans="1:20" s="228" customFormat="1" x14ac:dyDescent="0.4">
      <c r="A124" s="231"/>
      <c r="B124" s="232" t="s">
        <v>26</v>
      </c>
      <c r="C124" s="231"/>
      <c r="D124" s="231"/>
      <c r="E124" s="226"/>
      <c r="F124" s="227"/>
      <c r="G124" s="226"/>
      <c r="H124" s="226"/>
      <c r="I124" s="226"/>
      <c r="J124" s="226"/>
      <c r="K124" s="226"/>
      <c r="L124" s="226"/>
      <c r="M124" s="227"/>
      <c r="N124" s="227"/>
      <c r="O124" s="227"/>
      <c r="P124" s="227"/>
      <c r="Q124" s="227"/>
      <c r="R124" s="227"/>
      <c r="S124" s="227"/>
      <c r="T124" s="172"/>
    </row>
    <row r="125" spans="1:20" s="233" customFormat="1" x14ac:dyDescent="0.4">
      <c r="A125" s="222">
        <v>55</v>
      </c>
      <c r="B125" s="229" t="s">
        <v>366</v>
      </c>
      <c r="C125" s="222" t="s">
        <v>24</v>
      </c>
      <c r="D125" s="222">
        <v>1</v>
      </c>
      <c r="E125" s="222">
        <v>1</v>
      </c>
      <c r="F125" s="224">
        <v>11400</v>
      </c>
      <c r="G125" s="222">
        <v>1</v>
      </c>
      <c r="H125" s="222">
        <v>1</v>
      </c>
      <c r="I125" s="222">
        <v>1</v>
      </c>
      <c r="J125" s="224" t="s">
        <v>25</v>
      </c>
      <c r="K125" s="224" t="s">
        <v>25</v>
      </c>
      <c r="L125" s="224" t="s">
        <v>25</v>
      </c>
      <c r="M125" s="224"/>
      <c r="N125" s="224"/>
      <c r="O125" s="224"/>
      <c r="P125" s="224"/>
      <c r="Q125" s="224"/>
      <c r="R125" s="224"/>
      <c r="S125" s="487"/>
      <c r="T125" s="211" t="s">
        <v>316</v>
      </c>
    </row>
    <row r="126" spans="1:20" s="233" customFormat="1" x14ac:dyDescent="0.4">
      <c r="A126" s="222"/>
      <c r="B126" s="229"/>
      <c r="C126" s="222"/>
      <c r="D126" s="222"/>
      <c r="E126" s="222"/>
      <c r="F126" s="224">
        <v>1885</v>
      </c>
      <c r="G126" s="222"/>
      <c r="H126" s="222"/>
      <c r="I126" s="222"/>
      <c r="J126" s="224"/>
      <c r="K126" s="224"/>
      <c r="L126" s="224"/>
      <c r="M126" s="224">
        <v>6480</v>
      </c>
      <c r="N126" s="224">
        <v>6720</v>
      </c>
      <c r="O126" s="224">
        <v>6960</v>
      </c>
      <c r="P126" s="225">
        <f t="shared" ref="P126" si="24">F126+M126</f>
        <v>8365</v>
      </c>
      <c r="Q126" s="225">
        <f t="shared" ref="Q126:R126" si="25">P126+N126</f>
        <v>15085</v>
      </c>
      <c r="R126" s="225">
        <f t="shared" si="25"/>
        <v>22045</v>
      </c>
      <c r="S126" s="352" t="s">
        <v>365</v>
      </c>
      <c r="T126" s="211" t="s">
        <v>317</v>
      </c>
    </row>
    <row r="127" spans="1:20" s="233" customFormat="1" x14ac:dyDescent="0.4">
      <c r="A127" s="222">
        <v>56</v>
      </c>
      <c r="B127" s="229" t="s">
        <v>367</v>
      </c>
      <c r="C127" s="222" t="s">
        <v>24</v>
      </c>
      <c r="D127" s="222">
        <v>1</v>
      </c>
      <c r="E127" s="222">
        <v>1</v>
      </c>
      <c r="F127" s="224">
        <v>11400</v>
      </c>
      <c r="G127" s="222">
        <v>1</v>
      </c>
      <c r="H127" s="222">
        <v>1</v>
      </c>
      <c r="I127" s="222">
        <v>1</v>
      </c>
      <c r="J127" s="224" t="s">
        <v>25</v>
      </c>
      <c r="K127" s="224" t="s">
        <v>25</v>
      </c>
      <c r="L127" s="224" t="s">
        <v>25</v>
      </c>
      <c r="M127" s="224"/>
      <c r="N127" s="224"/>
      <c r="O127" s="224"/>
      <c r="P127" s="224"/>
      <c r="Q127" s="224"/>
      <c r="R127" s="224"/>
      <c r="S127" s="487"/>
      <c r="T127" s="211" t="s">
        <v>316</v>
      </c>
    </row>
    <row r="128" spans="1:20" s="233" customFormat="1" x14ac:dyDescent="0.4">
      <c r="A128" s="222"/>
      <c r="B128" s="229"/>
      <c r="C128" s="222"/>
      <c r="D128" s="222"/>
      <c r="E128" s="222"/>
      <c r="F128" s="224">
        <v>1885</v>
      </c>
      <c r="G128" s="222"/>
      <c r="H128" s="222"/>
      <c r="I128" s="222"/>
      <c r="J128" s="224"/>
      <c r="K128" s="224"/>
      <c r="L128" s="224"/>
      <c r="M128" s="224">
        <v>6480</v>
      </c>
      <c r="N128" s="224">
        <v>6720</v>
      </c>
      <c r="O128" s="224">
        <v>6960</v>
      </c>
      <c r="P128" s="225">
        <f t="shared" ref="P128" si="26">F128+M128</f>
        <v>8365</v>
      </c>
      <c r="Q128" s="225">
        <f t="shared" ref="Q128:R128" si="27">P128+N128</f>
        <v>15085</v>
      </c>
      <c r="R128" s="225">
        <f t="shared" si="27"/>
        <v>22045</v>
      </c>
      <c r="S128" s="352" t="s">
        <v>365</v>
      </c>
      <c r="T128" s="211" t="s">
        <v>317</v>
      </c>
    </row>
    <row r="129" spans="1:20" s="233" customFormat="1" x14ac:dyDescent="0.4">
      <c r="A129" s="222">
        <v>57</v>
      </c>
      <c r="B129" s="229" t="s">
        <v>367</v>
      </c>
      <c r="C129" s="222" t="s">
        <v>24</v>
      </c>
      <c r="D129" s="222">
        <v>1</v>
      </c>
      <c r="E129" s="222">
        <v>1</v>
      </c>
      <c r="F129" s="224">
        <v>11400</v>
      </c>
      <c r="G129" s="222">
        <v>1</v>
      </c>
      <c r="H129" s="222">
        <v>1</v>
      </c>
      <c r="I129" s="222">
        <v>1</v>
      </c>
      <c r="J129" s="224" t="s">
        <v>25</v>
      </c>
      <c r="K129" s="224" t="s">
        <v>25</v>
      </c>
      <c r="L129" s="224" t="s">
        <v>25</v>
      </c>
      <c r="M129" s="224"/>
      <c r="N129" s="224"/>
      <c r="O129" s="224"/>
      <c r="P129" s="224"/>
      <c r="Q129" s="224"/>
      <c r="R129" s="224"/>
      <c r="S129" s="487"/>
      <c r="T129" s="211" t="s">
        <v>316</v>
      </c>
    </row>
    <row r="130" spans="1:20" s="233" customFormat="1" x14ac:dyDescent="0.4">
      <c r="A130" s="222"/>
      <c r="B130" s="229"/>
      <c r="C130" s="222"/>
      <c r="D130" s="222"/>
      <c r="E130" s="222"/>
      <c r="F130" s="224">
        <v>1885</v>
      </c>
      <c r="G130" s="222"/>
      <c r="H130" s="222"/>
      <c r="I130" s="222"/>
      <c r="J130" s="224"/>
      <c r="K130" s="224"/>
      <c r="L130" s="224"/>
      <c r="M130" s="224">
        <v>6480</v>
      </c>
      <c r="N130" s="224">
        <v>6720</v>
      </c>
      <c r="O130" s="224">
        <v>6960</v>
      </c>
      <c r="P130" s="225">
        <f t="shared" ref="P130" si="28">F130+M130</f>
        <v>8365</v>
      </c>
      <c r="Q130" s="225">
        <f t="shared" ref="Q130:R130" si="29">P130+N130</f>
        <v>15085</v>
      </c>
      <c r="R130" s="225">
        <f t="shared" si="29"/>
        <v>22045</v>
      </c>
      <c r="S130" s="352" t="s">
        <v>365</v>
      </c>
      <c r="T130" s="211" t="s">
        <v>317</v>
      </c>
    </row>
    <row r="131" spans="1:20" x14ac:dyDescent="0.4">
      <c r="A131" s="165"/>
      <c r="B131" s="213" t="s">
        <v>23</v>
      </c>
      <c r="C131" s="165"/>
      <c r="D131" s="165"/>
      <c r="E131" s="169"/>
      <c r="F131" s="168"/>
      <c r="G131" s="169"/>
      <c r="H131" s="169"/>
      <c r="I131" s="169"/>
      <c r="J131" s="168"/>
      <c r="K131" s="168"/>
      <c r="L131" s="168"/>
      <c r="M131" s="168"/>
      <c r="N131" s="168"/>
      <c r="O131" s="170"/>
      <c r="P131" s="168"/>
      <c r="Q131" s="182"/>
      <c r="R131" s="182"/>
      <c r="S131" s="171"/>
    </row>
    <row r="132" spans="1:20" x14ac:dyDescent="0.4">
      <c r="A132" s="174">
        <v>58</v>
      </c>
      <c r="B132" s="175" t="s">
        <v>175</v>
      </c>
      <c r="C132" s="174" t="s">
        <v>141</v>
      </c>
      <c r="D132" s="174">
        <v>1</v>
      </c>
      <c r="E132" s="174">
        <v>1</v>
      </c>
      <c r="F132" s="177">
        <v>276960</v>
      </c>
      <c r="G132" s="174">
        <v>1</v>
      </c>
      <c r="H132" s="174">
        <v>1</v>
      </c>
      <c r="I132" s="174">
        <v>1</v>
      </c>
      <c r="J132" s="192" t="s">
        <v>24</v>
      </c>
      <c r="K132" s="192" t="s">
        <v>24</v>
      </c>
      <c r="L132" s="237" t="s">
        <v>253</v>
      </c>
      <c r="M132" s="177">
        <v>11160</v>
      </c>
      <c r="N132" s="182">
        <v>11520</v>
      </c>
      <c r="O132" s="183">
        <v>12000</v>
      </c>
      <c r="P132" s="177">
        <f t="shared" ref="P132" si="30">F132+M132</f>
        <v>288120</v>
      </c>
      <c r="Q132" s="177">
        <f t="shared" ref="Q132:R132" si="31">P132+N132</f>
        <v>299640</v>
      </c>
      <c r="R132" s="177">
        <f t="shared" si="31"/>
        <v>311640</v>
      </c>
      <c r="S132" s="180"/>
    </row>
    <row r="133" spans="1:20" x14ac:dyDescent="0.4">
      <c r="A133" s="238" t="s">
        <v>261</v>
      </c>
      <c r="B133" s="723" t="s">
        <v>262</v>
      </c>
      <c r="C133" s="724"/>
      <c r="D133" s="159">
        <f>SUM(D8:D132)</f>
        <v>58</v>
      </c>
      <c r="E133" s="159">
        <f>SUM(E8:E132)</f>
        <v>50</v>
      </c>
      <c r="F133" s="496">
        <f>SUM(F9:F132)</f>
        <v>10805415</v>
      </c>
      <c r="G133" s="159">
        <f>G132+G129+G127+G125+G113+G112+G111+G110+G109+G107+G104+G103+G102+G101+G99+G97+G96+G85+G84+G83+G80+G79+G78+G77+G75+G73+G72+G71+G70+G68+G58+G57+G56+G55+G54+G52+G49+G47+G46+G45+G44+G43+G42+G41+G39+G38+G25+G24+G23+G22+G21+G20+G19+G18+G16+G13+G10+G8</f>
        <v>58</v>
      </c>
      <c r="H133" s="159">
        <f>H132+H129+H127+H125+H113+H112+H111+H110+H109+H107+H104+H103+H102+H101+H99+H97+H96+H85+H84+H83+H80+H79+H78+H77+H75+H73+H72+H71+H70+H68+H58+H57+H56+H55+H54+H52+H49+H47+H46+H45+H44+H43+H42+H41+H39+H38+H25+H24+H23+H22+H21+H20+H19+H18+H16+H13+H10+H8</f>
        <v>58</v>
      </c>
      <c r="I133" s="159">
        <f>I132+I129+I127+I125+I113+I112+I111+I110+I109+I107+I104+I103+I102+I101+I99+I97+I96+I85+I84+I83+I80+I79+I78+I77+I75+I73+I72+I71+I70+I68+I58+I57+I56+I55+I54+I52+I49+I47+I46+I45+I44+I43+I42+I41+I39+I38+I25+I24+I23+I22+I21+I20+I19+I18+I16+I13+I10+I8</f>
        <v>58</v>
      </c>
      <c r="J133" s="509">
        <v>8</v>
      </c>
      <c r="K133" s="354" t="s">
        <v>24</v>
      </c>
      <c r="L133" s="354" t="s">
        <v>24</v>
      </c>
      <c r="M133" s="496">
        <f t="shared" ref="M133:R133" si="32">SUM(M8:M132)</f>
        <v>381524</v>
      </c>
      <c r="N133" s="497">
        <f t="shared" si="32"/>
        <v>395568</v>
      </c>
      <c r="O133" s="497">
        <f t="shared" si="32"/>
        <v>400612</v>
      </c>
      <c r="P133" s="496">
        <f t="shared" si="32"/>
        <v>11725979</v>
      </c>
      <c r="Q133" s="496">
        <f t="shared" si="32"/>
        <v>12111303</v>
      </c>
      <c r="R133" s="496">
        <f t="shared" si="32"/>
        <v>12501667</v>
      </c>
      <c r="S133" s="239"/>
    </row>
    <row r="134" spans="1:20" s="243" customFormat="1" x14ac:dyDescent="0.4">
      <c r="A134" s="240" t="s">
        <v>263</v>
      </c>
      <c r="B134" s="719" t="s">
        <v>264</v>
      </c>
      <c r="C134" s="720"/>
      <c r="D134" s="720"/>
      <c r="E134" s="720"/>
      <c r="F134" s="720"/>
      <c r="G134" s="720"/>
      <c r="H134" s="720"/>
      <c r="I134" s="720"/>
      <c r="J134" s="720"/>
      <c r="K134" s="720"/>
      <c r="L134" s="720"/>
      <c r="M134" s="720"/>
      <c r="N134" s="720"/>
      <c r="O134" s="721"/>
      <c r="P134" s="241">
        <f>P133*20/100</f>
        <v>2345195.7999999998</v>
      </c>
      <c r="Q134" s="241">
        <f t="shared" ref="Q134:R134" si="33">Q133*20/100</f>
        <v>2422260.6</v>
      </c>
      <c r="R134" s="241">
        <f t="shared" si="33"/>
        <v>2500333.4</v>
      </c>
      <c r="S134" s="241"/>
      <c r="T134" s="242"/>
    </row>
    <row r="135" spans="1:20" s="243" customFormat="1" x14ac:dyDescent="0.4">
      <c r="A135" s="240" t="s">
        <v>265</v>
      </c>
      <c r="B135" s="719" t="s">
        <v>262</v>
      </c>
      <c r="C135" s="720"/>
      <c r="D135" s="720"/>
      <c r="E135" s="720"/>
      <c r="F135" s="720"/>
      <c r="G135" s="720"/>
      <c r="H135" s="720"/>
      <c r="I135" s="720"/>
      <c r="J135" s="720"/>
      <c r="K135" s="720"/>
      <c r="L135" s="720"/>
      <c r="M135" s="720"/>
      <c r="N135" s="720"/>
      <c r="O135" s="721"/>
      <c r="P135" s="241">
        <f>SUM(P133:P134)</f>
        <v>14071174.800000001</v>
      </c>
      <c r="Q135" s="241">
        <f>SUM(Q133:Q134)</f>
        <v>14533563.6</v>
      </c>
      <c r="R135" s="241">
        <f>SUM(R133:R134)</f>
        <v>15002000.4</v>
      </c>
      <c r="S135" s="241"/>
      <c r="T135" s="242"/>
    </row>
    <row r="136" spans="1:20" s="243" customFormat="1" x14ac:dyDescent="0.4">
      <c r="A136" s="244" t="s">
        <v>266</v>
      </c>
      <c r="B136" s="719" t="s">
        <v>355</v>
      </c>
      <c r="C136" s="720"/>
      <c r="D136" s="720"/>
      <c r="E136" s="720"/>
      <c r="F136" s="720"/>
      <c r="G136" s="720"/>
      <c r="H136" s="720"/>
      <c r="I136" s="720"/>
      <c r="J136" s="720"/>
      <c r="K136" s="720"/>
      <c r="L136" s="720"/>
      <c r="M136" s="720"/>
      <c r="N136" s="720"/>
      <c r="O136" s="721"/>
      <c r="P136" s="507">
        <f>P135*100/P137</f>
        <v>24.904734159292037</v>
      </c>
      <c r="Q136" s="507">
        <f>Q135*100/Q137</f>
        <v>24.498210872313528</v>
      </c>
      <c r="R136" s="507">
        <f>R135*100/R137</f>
        <v>24.083639997591956</v>
      </c>
      <c r="S136" s="245"/>
      <c r="T136" s="242"/>
    </row>
    <row r="137" spans="1:20" ht="21.75" x14ac:dyDescent="0.4">
      <c r="A137" s="246"/>
      <c r="B137" s="247"/>
      <c r="C137" s="248"/>
      <c r="D137" s="248"/>
      <c r="F137" s="250"/>
      <c r="G137" s="251"/>
      <c r="M137" s="722" t="s">
        <v>356</v>
      </c>
      <c r="N137" s="722"/>
      <c r="O137" s="722"/>
      <c r="P137" s="205">
        <v>56500000</v>
      </c>
      <c r="Q137" s="205">
        <f>P137+P138</f>
        <v>59325000</v>
      </c>
      <c r="R137" s="205">
        <f>Q137+Q138</f>
        <v>62291250</v>
      </c>
      <c r="S137" s="205"/>
    </row>
    <row r="138" spans="1:20" ht="21.75" x14ac:dyDescent="0.45">
      <c r="A138" s="246"/>
      <c r="B138" s="247"/>
      <c r="C138" s="248"/>
      <c r="D138" s="356"/>
      <c r="E138" s="255"/>
      <c r="F138" s="604"/>
      <c r="G138" s="255"/>
      <c r="H138" s="255"/>
      <c r="I138" s="255"/>
      <c r="J138" s="256"/>
      <c r="K138" s="256"/>
      <c r="L138" s="256"/>
      <c r="M138" s="718" t="s">
        <v>267</v>
      </c>
      <c r="N138" s="718"/>
      <c r="O138" s="718"/>
      <c r="P138" s="205">
        <f>P137*5/100</f>
        <v>2825000</v>
      </c>
      <c r="Q138" s="205">
        <f>Q137*5/100</f>
        <v>2966250</v>
      </c>
      <c r="R138" s="205">
        <f>R137*5/100</f>
        <v>3114562.5</v>
      </c>
      <c r="S138" s="205"/>
    </row>
    <row r="139" spans="1:20" ht="21.75" x14ac:dyDescent="0.45">
      <c r="A139" s="246"/>
      <c r="B139" s="247"/>
      <c r="C139" s="248"/>
      <c r="D139" s="356"/>
      <c r="E139" s="255"/>
      <c r="F139" s="604"/>
      <c r="G139" s="255"/>
      <c r="H139" s="255"/>
      <c r="I139" s="255"/>
      <c r="J139" s="256"/>
      <c r="K139" s="256"/>
      <c r="L139" s="256"/>
      <c r="M139" s="718" t="s">
        <v>268</v>
      </c>
      <c r="N139" s="718"/>
      <c r="O139" s="718"/>
      <c r="P139" s="602" t="s">
        <v>318</v>
      </c>
      <c r="Q139" s="602" t="s">
        <v>319</v>
      </c>
      <c r="R139" s="602" t="s">
        <v>320</v>
      </c>
      <c r="S139" s="253"/>
    </row>
    <row r="140" spans="1:20" ht="20.25" customHeight="1" x14ac:dyDescent="0.45">
      <c r="A140" s="246"/>
      <c r="B140" s="248"/>
      <c r="C140" s="248"/>
      <c r="D140" s="356"/>
      <c r="E140" s="355"/>
      <c r="F140" s="254"/>
      <c r="G140" s="255"/>
      <c r="H140" s="255"/>
      <c r="I140" s="255"/>
      <c r="J140" s="256"/>
      <c r="K140" s="256"/>
      <c r="L140" s="256"/>
      <c r="M140" s="256"/>
      <c r="N140" s="173"/>
      <c r="O140" s="173"/>
      <c r="P140" s="173"/>
      <c r="Q140" s="173"/>
      <c r="R140" s="173"/>
      <c r="S140" s="212"/>
    </row>
  </sheetData>
  <mergeCells count="68">
    <mergeCell ref="M139:O139"/>
    <mergeCell ref="G32:I32"/>
    <mergeCell ref="J32:L32"/>
    <mergeCell ref="M32:O34"/>
    <mergeCell ref="P32:R34"/>
    <mergeCell ref="J33:L33"/>
    <mergeCell ref="G34:I34"/>
    <mergeCell ref="G62:I62"/>
    <mergeCell ref="J62:L62"/>
    <mergeCell ref="P62:R64"/>
    <mergeCell ref="P91:R93"/>
    <mergeCell ref="M120:O122"/>
    <mergeCell ref="P120:R122"/>
    <mergeCell ref="S32:S35"/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  <mergeCell ref="E33:F33"/>
    <mergeCell ref="G33:I33"/>
    <mergeCell ref="A32:A35"/>
    <mergeCell ref="B32:B35"/>
    <mergeCell ref="E32:F32"/>
    <mergeCell ref="A62:A65"/>
    <mergeCell ref="B62:B65"/>
    <mergeCell ref="E62:F62"/>
    <mergeCell ref="S62:S65"/>
    <mergeCell ref="E63:F63"/>
    <mergeCell ref="G63:I63"/>
    <mergeCell ref="J63:L63"/>
    <mergeCell ref="G64:I64"/>
    <mergeCell ref="M62:O64"/>
    <mergeCell ref="A91:A94"/>
    <mergeCell ref="B91:B94"/>
    <mergeCell ref="E91:F91"/>
    <mergeCell ref="G91:I91"/>
    <mergeCell ref="J91:L91"/>
    <mergeCell ref="S91:S94"/>
    <mergeCell ref="E92:F92"/>
    <mergeCell ref="G92:I92"/>
    <mergeCell ref="J92:L92"/>
    <mergeCell ref="G93:I93"/>
    <mergeCell ref="M91:O93"/>
    <mergeCell ref="A120:A123"/>
    <mergeCell ref="B120:B123"/>
    <mergeCell ref="E121:F121"/>
    <mergeCell ref="J121:L121"/>
    <mergeCell ref="G122:I122"/>
    <mergeCell ref="E120:F120"/>
    <mergeCell ref="G120:I120"/>
    <mergeCell ref="J120:L120"/>
    <mergeCell ref="G121:I121"/>
    <mergeCell ref="S120:S123"/>
    <mergeCell ref="M138:O138"/>
    <mergeCell ref="B134:O134"/>
    <mergeCell ref="B135:O135"/>
    <mergeCell ref="M137:O137"/>
    <mergeCell ref="B133:C133"/>
    <mergeCell ref="B136:O136"/>
  </mergeCells>
  <pageMargins left="0.2" right="0.2" top="0.38" bottom="0.43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view="pageLayout" topLeftCell="B151" zoomScale="130" zoomScalePageLayoutView="130" workbookViewId="0">
      <selection activeCell="A158" sqref="A158:XFD162"/>
    </sheetView>
  </sheetViews>
  <sheetFormatPr defaultColWidth="8.75" defaultRowHeight="18" x14ac:dyDescent="0.4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7.7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 ht="21" x14ac:dyDescent="0.4">
      <c r="P1" s="752" t="s">
        <v>392</v>
      </c>
      <c r="Q1" s="752"/>
      <c r="R1" s="752"/>
      <c r="S1" s="752"/>
    </row>
    <row r="2" spans="1:20" s="146" customFormat="1" x14ac:dyDescent="0.4">
      <c r="A2" s="145" t="s">
        <v>391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 x14ac:dyDescent="0.4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 x14ac:dyDescent="0.4">
      <c r="A4" s="725" t="s">
        <v>0</v>
      </c>
      <c r="B4" s="728" t="s">
        <v>238</v>
      </c>
      <c r="C4" s="152"/>
      <c r="D4" s="153"/>
      <c r="E4" s="738" t="s">
        <v>239</v>
      </c>
      <c r="F4" s="739"/>
      <c r="G4" s="740" t="s">
        <v>191</v>
      </c>
      <c r="H4" s="741"/>
      <c r="I4" s="741"/>
      <c r="J4" s="742" t="s">
        <v>240</v>
      </c>
      <c r="K4" s="743"/>
      <c r="L4" s="744"/>
      <c r="M4" s="738" t="s">
        <v>241</v>
      </c>
      <c r="N4" s="739"/>
      <c r="O4" s="748"/>
      <c r="P4" s="738" t="s">
        <v>242</v>
      </c>
      <c r="Q4" s="739"/>
      <c r="R4" s="748"/>
      <c r="S4" s="715" t="s">
        <v>192</v>
      </c>
      <c r="T4" s="150"/>
    </row>
    <row r="5" spans="1:20" s="146" customFormat="1" x14ac:dyDescent="0.4">
      <c r="A5" s="726"/>
      <c r="B5" s="729"/>
      <c r="C5" s="154" t="s">
        <v>1</v>
      </c>
      <c r="D5" s="155" t="s">
        <v>243</v>
      </c>
      <c r="E5" s="731" t="s">
        <v>244</v>
      </c>
      <c r="F5" s="732"/>
      <c r="G5" s="745" t="s">
        <v>245</v>
      </c>
      <c r="H5" s="746"/>
      <c r="I5" s="746"/>
      <c r="J5" s="733" t="s">
        <v>196</v>
      </c>
      <c r="K5" s="734"/>
      <c r="L5" s="735"/>
      <c r="M5" s="731"/>
      <c r="N5" s="732"/>
      <c r="O5" s="749"/>
      <c r="P5" s="731"/>
      <c r="Q5" s="732"/>
      <c r="R5" s="749"/>
      <c r="S5" s="716"/>
      <c r="T5" s="150"/>
    </row>
    <row r="6" spans="1:20" s="146" customFormat="1" x14ac:dyDescent="0.4">
      <c r="A6" s="726"/>
      <c r="B6" s="729"/>
      <c r="C6" s="154" t="s">
        <v>2</v>
      </c>
      <c r="D6" s="155" t="s">
        <v>246</v>
      </c>
      <c r="E6" s="261" t="s">
        <v>243</v>
      </c>
      <c r="F6" s="261" t="s">
        <v>3</v>
      </c>
      <c r="G6" s="736" t="s">
        <v>247</v>
      </c>
      <c r="H6" s="737"/>
      <c r="I6" s="737"/>
      <c r="J6" s="156"/>
      <c r="K6" s="157"/>
      <c r="L6" s="158"/>
      <c r="M6" s="750"/>
      <c r="N6" s="751"/>
      <c r="O6" s="717"/>
      <c r="P6" s="750"/>
      <c r="Q6" s="751"/>
      <c r="R6" s="717"/>
      <c r="S6" s="716"/>
      <c r="T6" s="150"/>
    </row>
    <row r="7" spans="1:20" s="146" customFormat="1" x14ac:dyDescent="0.4">
      <c r="A7" s="727"/>
      <c r="B7" s="730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47"/>
      <c r="T7" s="150"/>
    </row>
    <row r="8" spans="1:20" x14ac:dyDescent="0.4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 x14ac:dyDescent="0.4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 x14ac:dyDescent="0.4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 x14ac:dyDescent="0.4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 x14ac:dyDescent="0.4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 x14ac:dyDescent="0.4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 x14ac:dyDescent="0.4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 x14ac:dyDescent="0.4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 x14ac:dyDescent="0.4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 x14ac:dyDescent="0.4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 x14ac:dyDescent="0.4">
      <c r="A18" s="203">
        <v>5</v>
      </c>
      <c r="B18" s="175" t="s">
        <v>8</v>
      </c>
      <c r="C18" s="203" t="s">
        <v>141</v>
      </c>
      <c r="D18" s="203">
        <v>1</v>
      </c>
      <c r="E18" s="203">
        <v>1</v>
      </c>
      <c r="F18" s="182">
        <v>336600</v>
      </c>
      <c r="G18" s="203">
        <v>1</v>
      </c>
      <c r="H18" s="203">
        <v>1</v>
      </c>
      <c r="I18" s="203">
        <v>1</v>
      </c>
      <c r="J18" s="204" t="s">
        <v>24</v>
      </c>
      <c r="K18" s="204" t="s">
        <v>24</v>
      </c>
      <c r="L18" s="204" t="s">
        <v>24</v>
      </c>
      <c r="M18" s="205">
        <v>11280</v>
      </c>
      <c r="N18" s="182">
        <v>11760</v>
      </c>
      <c r="O18" s="183">
        <v>11880</v>
      </c>
      <c r="P18" s="183">
        <f t="shared" ref="P18:P25" si="0">F18+M18</f>
        <v>347880</v>
      </c>
      <c r="Q18" s="182">
        <f t="shared" ref="Q18:R18" si="1">P18+N18</f>
        <v>359640</v>
      </c>
      <c r="R18" s="184">
        <f t="shared" si="1"/>
        <v>371520</v>
      </c>
      <c r="S18" s="205"/>
    </row>
    <row r="19" spans="1:20" x14ac:dyDescent="0.4">
      <c r="A19" s="203">
        <v>6</v>
      </c>
      <c r="B19" s="206" t="s">
        <v>145</v>
      </c>
      <c r="C19" s="203" t="s">
        <v>141</v>
      </c>
      <c r="D19" s="203">
        <v>1</v>
      </c>
      <c r="E19" s="203">
        <v>1</v>
      </c>
      <c r="F19" s="168">
        <v>336360</v>
      </c>
      <c r="G19" s="203">
        <v>1</v>
      </c>
      <c r="H19" s="203">
        <v>1</v>
      </c>
      <c r="I19" s="203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ref="Q19:R19" si="2">P19+N19</f>
        <v>362640</v>
      </c>
      <c r="R19" s="171">
        <f t="shared" si="2"/>
        <v>376080</v>
      </c>
      <c r="S19" s="205"/>
    </row>
    <row r="20" spans="1:20" x14ac:dyDescent="0.4">
      <c r="A20" s="203">
        <v>7</v>
      </c>
      <c r="B20" s="206" t="s">
        <v>147</v>
      </c>
      <c r="C20" s="203" t="s">
        <v>141</v>
      </c>
      <c r="D20" s="203">
        <v>1</v>
      </c>
      <c r="E20" s="203">
        <v>1</v>
      </c>
      <c r="F20" s="168">
        <v>266040</v>
      </c>
      <c r="G20" s="203">
        <v>1</v>
      </c>
      <c r="H20" s="203">
        <v>1</v>
      </c>
      <c r="I20" s="203">
        <v>1</v>
      </c>
      <c r="J20" s="204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ref="Q20:R20" si="3">P20+N20</f>
        <v>288120</v>
      </c>
      <c r="R20" s="171">
        <f t="shared" si="3"/>
        <v>299640</v>
      </c>
      <c r="S20" s="205"/>
    </row>
    <row r="21" spans="1:20" x14ac:dyDescent="0.4">
      <c r="A21" s="203">
        <v>8</v>
      </c>
      <c r="B21" s="206" t="s">
        <v>150</v>
      </c>
      <c r="C21" s="203" t="s">
        <v>141</v>
      </c>
      <c r="D21" s="203">
        <v>1</v>
      </c>
      <c r="E21" s="203">
        <v>1</v>
      </c>
      <c r="F21" s="168">
        <v>342720</v>
      </c>
      <c r="G21" s="203">
        <v>1</v>
      </c>
      <c r="H21" s="203">
        <v>1</v>
      </c>
      <c r="I21" s="203">
        <v>1</v>
      </c>
      <c r="J21" s="204" t="s">
        <v>25</v>
      </c>
      <c r="K21" s="204" t="s">
        <v>24</v>
      </c>
      <c r="L21" s="204" t="s">
        <v>24</v>
      </c>
      <c r="M21" s="204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ref="Q21:R21" si="4">P21+N21</f>
        <v>369480</v>
      </c>
      <c r="R21" s="171">
        <f t="shared" si="4"/>
        <v>382560</v>
      </c>
      <c r="S21" s="205"/>
    </row>
    <row r="22" spans="1:20" x14ac:dyDescent="0.4">
      <c r="A22" s="203">
        <v>9</v>
      </c>
      <c r="B22" s="206" t="s">
        <v>9</v>
      </c>
      <c r="C22" s="203" t="s">
        <v>148</v>
      </c>
      <c r="D22" s="203">
        <v>1</v>
      </c>
      <c r="E22" s="203">
        <v>1</v>
      </c>
      <c r="F22" s="168">
        <v>241440</v>
      </c>
      <c r="G22" s="203">
        <v>1</v>
      </c>
      <c r="H22" s="203">
        <v>1</v>
      </c>
      <c r="I22" s="203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ref="Q22:R22" si="5">P22+N22</f>
        <v>258000</v>
      </c>
      <c r="R22" s="171">
        <f t="shared" si="5"/>
        <v>266760</v>
      </c>
      <c r="S22" s="205"/>
    </row>
    <row r="23" spans="1:20" x14ac:dyDescent="0.4">
      <c r="A23" s="203">
        <v>10</v>
      </c>
      <c r="B23" s="206" t="s">
        <v>128</v>
      </c>
      <c r="C23" s="203" t="s">
        <v>148</v>
      </c>
      <c r="D23" s="203">
        <v>1</v>
      </c>
      <c r="E23" s="203">
        <v>1</v>
      </c>
      <c r="F23" s="168">
        <v>203280</v>
      </c>
      <c r="G23" s="203">
        <v>1</v>
      </c>
      <c r="H23" s="203">
        <v>1</v>
      </c>
      <c r="I23" s="203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ref="Q23:R23" si="6">P23+N23</f>
        <v>218400</v>
      </c>
      <c r="R23" s="171">
        <f t="shared" si="6"/>
        <v>226080</v>
      </c>
      <c r="S23" s="205"/>
    </row>
    <row r="24" spans="1:20" x14ac:dyDescent="0.4">
      <c r="A24" s="203">
        <v>11</v>
      </c>
      <c r="B24" s="206" t="s">
        <v>250</v>
      </c>
      <c r="C24" s="203" t="s">
        <v>153</v>
      </c>
      <c r="D24" s="203">
        <v>1</v>
      </c>
      <c r="E24" s="203">
        <v>1</v>
      </c>
      <c r="F24" s="168">
        <v>307920</v>
      </c>
      <c r="G24" s="203">
        <v>1</v>
      </c>
      <c r="H24" s="203">
        <v>1</v>
      </c>
      <c r="I24" s="203">
        <v>1</v>
      </c>
      <c r="J24" s="204" t="s">
        <v>24</v>
      </c>
      <c r="K24" s="204" t="s">
        <v>24</v>
      </c>
      <c r="L24" s="204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ref="Q24:R25" si="7">P24+N24</f>
        <v>329880</v>
      </c>
      <c r="R24" s="171">
        <f t="shared" si="7"/>
        <v>341160</v>
      </c>
      <c r="S24" s="205"/>
    </row>
    <row r="25" spans="1:20" s="611" customFormat="1" x14ac:dyDescent="0.4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7"/>
        <v>317340</v>
      </c>
      <c r="R25" s="609">
        <f t="shared" si="7"/>
        <v>327060</v>
      </c>
      <c r="S25" s="610" t="s">
        <v>444</v>
      </c>
    </row>
    <row r="26" spans="1:20" s="342" customFormat="1" x14ac:dyDescent="0.4">
      <c r="A26" s="334">
        <v>13</v>
      </c>
      <c r="B26" s="339" t="s">
        <v>19</v>
      </c>
      <c r="C26" s="340" t="s">
        <v>179</v>
      </c>
      <c r="D26" s="334">
        <v>1</v>
      </c>
      <c r="E26" s="341" t="s">
        <v>25</v>
      </c>
      <c r="F26" s="337">
        <v>297900</v>
      </c>
      <c r="G26" s="334">
        <v>1</v>
      </c>
      <c r="H26" s="334">
        <v>1</v>
      </c>
      <c r="I26" s="334">
        <v>1</v>
      </c>
      <c r="J26" s="508">
        <v>1</v>
      </c>
      <c r="K26" s="336" t="s">
        <v>25</v>
      </c>
      <c r="L26" s="336" t="s">
        <v>25</v>
      </c>
      <c r="M26" s="337">
        <v>9720</v>
      </c>
      <c r="N26" s="337">
        <v>9720</v>
      </c>
      <c r="O26" s="337">
        <v>9720</v>
      </c>
      <c r="P26" s="337">
        <f t="shared" ref="P26" si="8">F26+M26</f>
        <v>307620</v>
      </c>
      <c r="Q26" s="337">
        <f t="shared" ref="Q26" si="9">P26+N26</f>
        <v>317340</v>
      </c>
      <c r="R26" s="337">
        <f t="shared" ref="R26" si="10">Q26+O26</f>
        <v>327060</v>
      </c>
      <c r="S26" s="336" t="s">
        <v>394</v>
      </c>
    </row>
    <row r="27" spans="1:20" s="209" customFormat="1" x14ac:dyDescent="0.4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 x14ac:dyDescent="0.4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 x14ac:dyDescent="0.4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193"/>
      <c r="Q29" s="193"/>
      <c r="R29" s="193"/>
      <c r="S29" s="193"/>
      <c r="T29" s="211"/>
    </row>
    <row r="30" spans="1:20" s="146" customFormat="1" x14ac:dyDescent="0.4">
      <c r="A30" s="145" t="s">
        <v>391</v>
      </c>
      <c r="C30" s="147"/>
      <c r="D30" s="147"/>
      <c r="E30" s="148"/>
      <c r="F30" s="149"/>
      <c r="G30" s="148"/>
      <c r="H30" s="148"/>
      <c r="I30" s="148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50"/>
    </row>
    <row r="31" spans="1:20" s="146" customFormat="1" x14ac:dyDescent="0.4">
      <c r="A31" s="151" t="s">
        <v>354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 x14ac:dyDescent="0.4">
      <c r="A32" s="725" t="s">
        <v>0</v>
      </c>
      <c r="B32" s="728" t="s">
        <v>238</v>
      </c>
      <c r="C32" s="152"/>
      <c r="D32" s="153"/>
      <c r="E32" s="738" t="s">
        <v>239</v>
      </c>
      <c r="F32" s="739"/>
      <c r="G32" s="740" t="s">
        <v>191</v>
      </c>
      <c r="H32" s="741"/>
      <c r="I32" s="741"/>
      <c r="J32" s="742" t="s">
        <v>240</v>
      </c>
      <c r="K32" s="743"/>
      <c r="L32" s="744"/>
      <c r="M32" s="738" t="s">
        <v>241</v>
      </c>
      <c r="N32" s="739"/>
      <c r="O32" s="748"/>
      <c r="P32" s="738" t="s">
        <v>242</v>
      </c>
      <c r="Q32" s="739"/>
      <c r="R32" s="748"/>
      <c r="S32" s="715" t="s">
        <v>192</v>
      </c>
      <c r="T32" s="150"/>
    </row>
    <row r="33" spans="1:20" s="146" customFormat="1" x14ac:dyDescent="0.4">
      <c r="A33" s="726"/>
      <c r="B33" s="729"/>
      <c r="C33" s="154" t="s">
        <v>1</v>
      </c>
      <c r="D33" s="155" t="s">
        <v>243</v>
      </c>
      <c r="E33" s="731" t="s">
        <v>244</v>
      </c>
      <c r="F33" s="732"/>
      <c r="G33" s="745" t="s">
        <v>245</v>
      </c>
      <c r="H33" s="746"/>
      <c r="I33" s="746"/>
      <c r="J33" s="733" t="s">
        <v>196</v>
      </c>
      <c r="K33" s="734"/>
      <c r="L33" s="735"/>
      <c r="M33" s="731"/>
      <c r="N33" s="732"/>
      <c r="O33" s="749"/>
      <c r="P33" s="731"/>
      <c r="Q33" s="732"/>
      <c r="R33" s="749"/>
      <c r="S33" s="716"/>
      <c r="T33" s="150"/>
    </row>
    <row r="34" spans="1:20" s="146" customFormat="1" x14ac:dyDescent="0.4">
      <c r="A34" s="726"/>
      <c r="B34" s="729"/>
      <c r="C34" s="154" t="s">
        <v>2</v>
      </c>
      <c r="D34" s="155" t="s">
        <v>251</v>
      </c>
      <c r="E34" s="261" t="s">
        <v>243</v>
      </c>
      <c r="F34" s="261" t="s">
        <v>3</v>
      </c>
      <c r="G34" s="736" t="s">
        <v>247</v>
      </c>
      <c r="H34" s="737"/>
      <c r="I34" s="737"/>
      <c r="J34" s="156"/>
      <c r="K34" s="157"/>
      <c r="L34" s="158"/>
      <c r="M34" s="750"/>
      <c r="N34" s="751"/>
      <c r="O34" s="717"/>
      <c r="P34" s="750"/>
      <c r="Q34" s="751"/>
      <c r="R34" s="717"/>
      <c r="S34" s="716"/>
      <c r="T34" s="150"/>
    </row>
    <row r="35" spans="1:20" s="146" customFormat="1" x14ac:dyDescent="0.4">
      <c r="A35" s="727"/>
      <c r="B35" s="730"/>
      <c r="C35" s="159"/>
      <c r="D35" s="160"/>
      <c r="E35" s="161" t="s">
        <v>248</v>
      </c>
      <c r="F35" s="162" t="s">
        <v>249</v>
      </c>
      <c r="G35" s="163">
        <v>2561</v>
      </c>
      <c r="H35" s="163">
        <v>2562</v>
      </c>
      <c r="I35" s="163">
        <v>2563</v>
      </c>
      <c r="J35" s="163">
        <v>2561</v>
      </c>
      <c r="K35" s="163">
        <v>2562</v>
      </c>
      <c r="L35" s="163">
        <v>2563</v>
      </c>
      <c r="M35" s="163">
        <v>2561</v>
      </c>
      <c r="N35" s="163">
        <v>2562</v>
      </c>
      <c r="O35" s="163">
        <v>2563</v>
      </c>
      <c r="P35" s="163">
        <v>2561</v>
      </c>
      <c r="Q35" s="164">
        <v>2562</v>
      </c>
      <c r="R35" s="163">
        <v>2563</v>
      </c>
      <c r="S35" s="747"/>
      <c r="T35" s="150"/>
    </row>
    <row r="36" spans="1:20" x14ac:dyDescent="0.4">
      <c r="A36" s="203"/>
      <c r="B36" s="207" t="s">
        <v>27</v>
      </c>
      <c r="C36" s="203"/>
      <c r="D36" s="203"/>
      <c r="E36" s="204"/>
      <c r="F36" s="168"/>
      <c r="G36" s="204"/>
      <c r="H36" s="204"/>
      <c r="I36" s="204"/>
      <c r="J36" s="169"/>
      <c r="K36" s="169"/>
      <c r="L36" s="169"/>
      <c r="M36" s="205"/>
      <c r="N36" s="205"/>
      <c r="O36" s="205"/>
      <c r="P36" s="205"/>
      <c r="Q36" s="168"/>
      <c r="R36" s="168"/>
      <c r="S36" s="205"/>
    </row>
    <row r="37" spans="1:20" x14ac:dyDescent="0.4">
      <c r="A37" s="203"/>
      <c r="B37" s="207" t="s">
        <v>26</v>
      </c>
      <c r="C37" s="203"/>
      <c r="D37" s="203"/>
      <c r="E37" s="204"/>
      <c r="F37" s="168"/>
      <c r="G37" s="204"/>
      <c r="H37" s="204"/>
      <c r="I37" s="204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 s="351" customFormat="1" x14ac:dyDescent="0.4">
      <c r="A38" s="344">
        <v>14</v>
      </c>
      <c r="B38" s="494" t="s">
        <v>277</v>
      </c>
      <c r="C38" s="344" t="s">
        <v>25</v>
      </c>
      <c r="D38" s="344">
        <v>1</v>
      </c>
      <c r="E38" s="344">
        <v>1</v>
      </c>
      <c r="F38" s="348">
        <v>112800</v>
      </c>
      <c r="G38" s="344">
        <v>1</v>
      </c>
      <c r="H38" s="344">
        <v>1</v>
      </c>
      <c r="I38" s="344">
        <v>1</v>
      </c>
      <c r="J38" s="347" t="s">
        <v>25</v>
      </c>
      <c r="K38" s="347" t="s">
        <v>25</v>
      </c>
      <c r="L38" s="347" t="s">
        <v>25</v>
      </c>
      <c r="M38" s="347">
        <v>4560</v>
      </c>
      <c r="N38" s="347">
        <v>4800</v>
      </c>
      <c r="O38" s="348">
        <v>4920</v>
      </c>
      <c r="P38" s="348">
        <f t="shared" ref="P38" si="11">F38+M38</f>
        <v>117360</v>
      </c>
      <c r="Q38" s="348">
        <f t="shared" ref="Q38" si="12">P38+N38</f>
        <v>122160</v>
      </c>
      <c r="R38" s="348">
        <f t="shared" ref="R38" si="13">Q38+O38</f>
        <v>127080</v>
      </c>
      <c r="S38" s="495"/>
    </row>
    <row r="39" spans="1:20" s="351" customFormat="1" x14ac:dyDescent="0.4">
      <c r="A39" s="344">
        <v>15</v>
      </c>
      <c r="B39" s="494" t="s">
        <v>294</v>
      </c>
      <c r="C39" s="344" t="s">
        <v>25</v>
      </c>
      <c r="D39" s="344">
        <v>1</v>
      </c>
      <c r="E39" s="344">
        <v>1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4560</v>
      </c>
      <c r="N39" s="347">
        <v>4800</v>
      </c>
      <c r="O39" s="348">
        <v>4920</v>
      </c>
      <c r="P39" s="348">
        <f t="shared" ref="P39" si="14">F39+M39</f>
        <v>117360</v>
      </c>
      <c r="Q39" s="348">
        <f t="shared" ref="Q39" si="15">P39+N39</f>
        <v>122160</v>
      </c>
      <c r="R39" s="348">
        <f t="shared" ref="R39" si="16">Q39+O39</f>
        <v>127080</v>
      </c>
      <c r="S39" s="495"/>
    </row>
    <row r="40" spans="1:20" x14ac:dyDescent="0.4">
      <c r="A40" s="203"/>
      <c r="B40" s="207" t="s">
        <v>28</v>
      </c>
      <c r="C40" s="203"/>
      <c r="D40" s="203"/>
      <c r="E40" s="204"/>
      <c r="F40" s="205"/>
      <c r="G40" s="204"/>
      <c r="H40" s="204"/>
      <c r="I40" s="169"/>
      <c r="J40" s="169"/>
      <c r="K40" s="169"/>
      <c r="L40" s="169"/>
      <c r="M40" s="205"/>
      <c r="N40" s="205"/>
      <c r="O40" s="205"/>
      <c r="P40" s="168"/>
      <c r="Q40" s="168"/>
      <c r="R40" s="168"/>
      <c r="S40" s="205"/>
    </row>
    <row r="41" spans="1:20" s="595" customFormat="1" x14ac:dyDescent="0.4">
      <c r="A41" s="587">
        <v>16</v>
      </c>
      <c r="B41" s="588" t="s">
        <v>252</v>
      </c>
      <c r="C41" s="587" t="s">
        <v>25</v>
      </c>
      <c r="D41" s="587">
        <v>1</v>
      </c>
      <c r="E41" s="589" t="s">
        <v>25</v>
      </c>
      <c r="F41" s="590">
        <v>108000</v>
      </c>
      <c r="G41" s="587">
        <v>1</v>
      </c>
      <c r="H41" s="587">
        <v>1</v>
      </c>
      <c r="I41" s="587">
        <v>1</v>
      </c>
      <c r="J41" s="591">
        <v>1</v>
      </c>
      <c r="K41" s="589" t="s">
        <v>25</v>
      </c>
      <c r="L41" s="589" t="s">
        <v>25</v>
      </c>
      <c r="M41" s="590">
        <v>0</v>
      </c>
      <c r="N41" s="590">
        <v>0</v>
      </c>
      <c r="O41" s="590">
        <v>0</v>
      </c>
      <c r="P41" s="592">
        <v>108000</v>
      </c>
      <c r="Q41" s="592">
        <f t="shared" ref="Q41:R41" si="17">P41+N41</f>
        <v>108000</v>
      </c>
      <c r="R41" s="593">
        <f t="shared" si="17"/>
        <v>108000</v>
      </c>
      <c r="S41" s="594" t="s">
        <v>291</v>
      </c>
    </row>
    <row r="42" spans="1:20" x14ac:dyDescent="0.4">
      <c r="A42" s="203">
        <v>17</v>
      </c>
      <c r="B42" s="206" t="s">
        <v>30</v>
      </c>
      <c r="C42" s="203" t="s">
        <v>25</v>
      </c>
      <c r="D42" s="203">
        <v>1</v>
      </c>
      <c r="E42" s="203">
        <v>1</v>
      </c>
      <c r="F42" s="205">
        <v>108000</v>
      </c>
      <c r="G42" s="203">
        <v>1</v>
      </c>
      <c r="H42" s="203">
        <v>1</v>
      </c>
      <c r="I42" s="203">
        <v>1</v>
      </c>
      <c r="J42" s="204" t="s">
        <v>25</v>
      </c>
      <c r="K42" s="204" t="s">
        <v>25</v>
      </c>
      <c r="L42" s="204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ref="Q42:R45" si="18">P42+N42</f>
        <v>108000</v>
      </c>
      <c r="R42" s="171">
        <f t="shared" si="18"/>
        <v>108000</v>
      </c>
      <c r="S42" s="205"/>
    </row>
    <row r="43" spans="1:20" x14ac:dyDescent="0.4">
      <c r="A43" s="203">
        <v>18</v>
      </c>
      <c r="B43" s="206" t="s">
        <v>30</v>
      </c>
      <c r="C43" s="203" t="s">
        <v>25</v>
      </c>
      <c r="D43" s="203">
        <v>1</v>
      </c>
      <c r="E43" s="203">
        <v>1</v>
      </c>
      <c r="F43" s="205">
        <v>108000</v>
      </c>
      <c r="G43" s="203">
        <v>1</v>
      </c>
      <c r="H43" s="203">
        <v>1</v>
      </c>
      <c r="I43" s="203">
        <v>1</v>
      </c>
      <c r="J43" s="169" t="s">
        <v>25</v>
      </c>
      <c r="K43" s="169" t="s">
        <v>25</v>
      </c>
      <c r="L43" s="169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18"/>
        <v>108000</v>
      </c>
      <c r="R43" s="171">
        <f t="shared" si="18"/>
        <v>108000</v>
      </c>
      <c r="S43" s="205"/>
    </row>
    <row r="44" spans="1:20" x14ac:dyDescent="0.4">
      <c r="A44" s="203">
        <v>19</v>
      </c>
      <c r="B44" s="206" t="s">
        <v>30</v>
      </c>
      <c r="C44" s="203" t="s">
        <v>25</v>
      </c>
      <c r="D44" s="203">
        <v>1</v>
      </c>
      <c r="E44" s="203">
        <v>1</v>
      </c>
      <c r="F44" s="205">
        <v>108000</v>
      </c>
      <c r="G44" s="203">
        <v>1</v>
      </c>
      <c r="H44" s="203">
        <v>1</v>
      </c>
      <c r="I44" s="203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18"/>
        <v>108000</v>
      </c>
      <c r="R44" s="171">
        <f t="shared" si="18"/>
        <v>108000</v>
      </c>
      <c r="S44" s="205"/>
    </row>
    <row r="45" spans="1:20" x14ac:dyDescent="0.4">
      <c r="A45" s="165">
        <v>20</v>
      </c>
      <c r="B45" s="206" t="s">
        <v>30</v>
      </c>
      <c r="C45" s="203" t="s">
        <v>25</v>
      </c>
      <c r="D45" s="203">
        <v>1</v>
      </c>
      <c r="E45" s="203">
        <v>1</v>
      </c>
      <c r="F45" s="205">
        <v>108000</v>
      </c>
      <c r="G45" s="203">
        <v>1</v>
      </c>
      <c r="H45" s="203">
        <v>1</v>
      </c>
      <c r="I45" s="203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18"/>
        <v>108000</v>
      </c>
      <c r="R45" s="171">
        <f t="shared" si="18"/>
        <v>108000</v>
      </c>
      <c r="S45" s="205"/>
    </row>
    <row r="46" spans="1:20" x14ac:dyDescent="0.4">
      <c r="A46" s="165">
        <v>21</v>
      </c>
      <c r="B46" s="206" t="s">
        <v>252</v>
      </c>
      <c r="C46" s="165" t="s">
        <v>24</v>
      </c>
      <c r="D46" s="203">
        <v>1</v>
      </c>
      <c r="E46" s="165">
        <v>1</v>
      </c>
      <c r="F46" s="205">
        <v>108000</v>
      </c>
      <c r="G46" s="203">
        <v>1</v>
      </c>
      <c r="H46" s="165">
        <v>1</v>
      </c>
      <c r="I46" s="165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ref="Q46:Q53" si="19">P46+N46</f>
        <v>108000</v>
      </c>
      <c r="R46" s="171">
        <f t="shared" ref="R46:R53" si="20">Q46+O46</f>
        <v>108000</v>
      </c>
      <c r="S46" s="205"/>
    </row>
    <row r="47" spans="1:20" s="338" customFormat="1" x14ac:dyDescent="0.4">
      <c r="A47" s="620">
        <v>22</v>
      </c>
      <c r="B47" s="335" t="s">
        <v>252</v>
      </c>
      <c r="C47" s="620" t="s">
        <v>24</v>
      </c>
      <c r="D47" s="334">
        <v>1</v>
      </c>
      <c r="E47" s="620">
        <v>1</v>
      </c>
      <c r="F47" s="337">
        <v>108000</v>
      </c>
      <c r="G47" s="334">
        <v>1</v>
      </c>
      <c r="H47" s="620">
        <v>1</v>
      </c>
      <c r="I47" s="620">
        <v>1</v>
      </c>
      <c r="J47" s="498" t="s">
        <v>25</v>
      </c>
      <c r="K47" s="498" t="s">
        <v>25</v>
      </c>
      <c r="L47" s="498" t="s">
        <v>25</v>
      </c>
      <c r="M47" s="337">
        <v>0</v>
      </c>
      <c r="N47" s="337">
        <v>0</v>
      </c>
      <c r="O47" s="337">
        <v>0</v>
      </c>
      <c r="P47" s="499">
        <v>108000</v>
      </c>
      <c r="Q47" s="499">
        <f t="shared" si="19"/>
        <v>108000</v>
      </c>
      <c r="R47" s="500">
        <f t="shared" si="20"/>
        <v>108000</v>
      </c>
      <c r="S47" s="336" t="s">
        <v>394</v>
      </c>
    </row>
    <row r="48" spans="1:20" s="338" customFormat="1" x14ac:dyDescent="0.4">
      <c r="A48" s="620">
        <v>23</v>
      </c>
      <c r="B48" s="335" t="s">
        <v>252</v>
      </c>
      <c r="C48" s="620" t="s">
        <v>24</v>
      </c>
      <c r="D48" s="334">
        <v>1</v>
      </c>
      <c r="E48" s="620">
        <v>1</v>
      </c>
      <c r="F48" s="337">
        <v>108000</v>
      </c>
      <c r="G48" s="334">
        <v>1</v>
      </c>
      <c r="H48" s="620">
        <v>1</v>
      </c>
      <c r="I48" s="620">
        <v>1</v>
      </c>
      <c r="J48" s="498" t="s">
        <v>25</v>
      </c>
      <c r="K48" s="498" t="s">
        <v>25</v>
      </c>
      <c r="L48" s="498" t="s">
        <v>25</v>
      </c>
      <c r="M48" s="337">
        <v>0</v>
      </c>
      <c r="N48" s="337">
        <v>0</v>
      </c>
      <c r="O48" s="337">
        <v>0</v>
      </c>
      <c r="P48" s="499">
        <v>108000</v>
      </c>
      <c r="Q48" s="499">
        <f t="shared" si="19"/>
        <v>108000</v>
      </c>
      <c r="R48" s="500">
        <f t="shared" si="20"/>
        <v>108000</v>
      </c>
      <c r="S48" s="336" t="s">
        <v>394</v>
      </c>
    </row>
    <row r="49" spans="1:20" s="338" customFormat="1" x14ac:dyDescent="0.4">
      <c r="A49" s="620">
        <v>24</v>
      </c>
      <c r="B49" s="335" t="s">
        <v>252</v>
      </c>
      <c r="C49" s="620" t="s">
        <v>24</v>
      </c>
      <c r="D49" s="334">
        <v>1</v>
      </c>
      <c r="E49" s="620">
        <v>1</v>
      </c>
      <c r="F49" s="337">
        <v>108000</v>
      </c>
      <c r="G49" s="334">
        <v>1</v>
      </c>
      <c r="H49" s="620">
        <v>1</v>
      </c>
      <c r="I49" s="620">
        <v>1</v>
      </c>
      <c r="J49" s="498" t="s">
        <v>25</v>
      </c>
      <c r="K49" s="498" t="s">
        <v>25</v>
      </c>
      <c r="L49" s="498" t="s">
        <v>25</v>
      </c>
      <c r="M49" s="337">
        <v>0</v>
      </c>
      <c r="N49" s="337">
        <v>0</v>
      </c>
      <c r="O49" s="337">
        <v>0</v>
      </c>
      <c r="P49" s="499">
        <v>108000</v>
      </c>
      <c r="Q49" s="499">
        <f t="shared" ref="Q49:Q52" si="21">P49+N49</f>
        <v>108000</v>
      </c>
      <c r="R49" s="500">
        <f t="shared" ref="R49:R52" si="22">Q49+O49</f>
        <v>108000</v>
      </c>
      <c r="S49" s="336" t="s">
        <v>394</v>
      </c>
    </row>
    <row r="50" spans="1:20" s="333" customFormat="1" x14ac:dyDescent="0.4">
      <c r="A50" s="265">
        <v>25</v>
      </c>
      <c r="B50" s="330" t="s">
        <v>290</v>
      </c>
      <c r="C50" s="265" t="s">
        <v>24</v>
      </c>
      <c r="D50" s="265">
        <v>1</v>
      </c>
      <c r="E50" s="265">
        <v>1</v>
      </c>
      <c r="F50" s="331">
        <v>108000</v>
      </c>
      <c r="G50" s="265">
        <v>1</v>
      </c>
      <c r="H50" s="265">
        <v>1</v>
      </c>
      <c r="I50" s="265">
        <v>1</v>
      </c>
      <c r="J50" s="332" t="s">
        <v>25</v>
      </c>
      <c r="K50" s="332" t="s">
        <v>25</v>
      </c>
      <c r="L50" s="169" t="s">
        <v>25</v>
      </c>
      <c r="M50" s="331">
        <v>0</v>
      </c>
      <c r="N50" s="331">
        <v>0</v>
      </c>
      <c r="O50" s="205">
        <v>0</v>
      </c>
      <c r="P50" s="168">
        <v>108000</v>
      </c>
      <c r="Q50" s="168">
        <f t="shared" si="21"/>
        <v>108000</v>
      </c>
      <c r="R50" s="171">
        <f t="shared" si="22"/>
        <v>108000</v>
      </c>
      <c r="S50" s="331"/>
    </row>
    <row r="51" spans="1:20" s="338" customFormat="1" x14ac:dyDescent="0.4">
      <c r="A51" s="620">
        <v>26</v>
      </c>
      <c r="B51" s="335" t="s">
        <v>290</v>
      </c>
      <c r="C51" s="620" t="s">
        <v>24</v>
      </c>
      <c r="D51" s="620">
        <v>1</v>
      </c>
      <c r="E51" s="620">
        <v>1</v>
      </c>
      <c r="F51" s="337">
        <v>108000</v>
      </c>
      <c r="G51" s="620">
        <v>1</v>
      </c>
      <c r="H51" s="620">
        <v>1</v>
      </c>
      <c r="I51" s="620">
        <v>1</v>
      </c>
      <c r="J51" s="498" t="s">
        <v>25</v>
      </c>
      <c r="K51" s="498" t="s">
        <v>25</v>
      </c>
      <c r="L51" s="498" t="s">
        <v>25</v>
      </c>
      <c r="M51" s="337">
        <v>0</v>
      </c>
      <c r="N51" s="337">
        <v>0</v>
      </c>
      <c r="O51" s="337">
        <v>0</v>
      </c>
      <c r="P51" s="499">
        <v>108000</v>
      </c>
      <c r="Q51" s="499">
        <f t="shared" ref="Q51" si="23">P51+N51</f>
        <v>108000</v>
      </c>
      <c r="R51" s="500">
        <f t="shared" ref="R51" si="24">Q51+O51</f>
        <v>108000</v>
      </c>
      <c r="S51" s="336" t="s">
        <v>394</v>
      </c>
    </row>
    <row r="52" spans="1:20" s="338" customFormat="1" x14ac:dyDescent="0.4">
      <c r="A52" s="620">
        <v>27</v>
      </c>
      <c r="B52" s="335" t="s">
        <v>290</v>
      </c>
      <c r="C52" s="620" t="s">
        <v>24</v>
      </c>
      <c r="D52" s="620">
        <v>1</v>
      </c>
      <c r="E52" s="620">
        <v>1</v>
      </c>
      <c r="F52" s="337">
        <v>108000</v>
      </c>
      <c r="G52" s="620">
        <v>1</v>
      </c>
      <c r="H52" s="620">
        <v>1</v>
      </c>
      <c r="I52" s="620">
        <v>1</v>
      </c>
      <c r="J52" s="498" t="s">
        <v>25</v>
      </c>
      <c r="K52" s="498" t="s">
        <v>25</v>
      </c>
      <c r="L52" s="498" t="s">
        <v>25</v>
      </c>
      <c r="M52" s="337">
        <v>0</v>
      </c>
      <c r="N52" s="337">
        <v>0</v>
      </c>
      <c r="O52" s="337">
        <v>0</v>
      </c>
      <c r="P52" s="499">
        <v>108000</v>
      </c>
      <c r="Q52" s="499">
        <f t="shared" si="21"/>
        <v>108000</v>
      </c>
      <c r="R52" s="500">
        <f t="shared" si="22"/>
        <v>108000</v>
      </c>
      <c r="S52" s="336" t="s">
        <v>394</v>
      </c>
    </row>
    <row r="53" spans="1:20" s="338" customFormat="1" x14ac:dyDescent="0.4">
      <c r="A53" s="334">
        <v>28</v>
      </c>
      <c r="B53" s="335" t="s">
        <v>290</v>
      </c>
      <c r="C53" s="334" t="s">
        <v>24</v>
      </c>
      <c r="D53" s="334">
        <v>1</v>
      </c>
      <c r="E53" s="334">
        <v>1</v>
      </c>
      <c r="F53" s="337">
        <v>108000</v>
      </c>
      <c r="G53" s="334">
        <v>1</v>
      </c>
      <c r="H53" s="334">
        <v>1</v>
      </c>
      <c r="I53" s="334">
        <v>1</v>
      </c>
      <c r="J53" s="336" t="s">
        <v>25</v>
      </c>
      <c r="K53" s="336" t="s">
        <v>25</v>
      </c>
      <c r="L53" s="336" t="s">
        <v>25</v>
      </c>
      <c r="M53" s="337">
        <v>0</v>
      </c>
      <c r="N53" s="337">
        <v>0</v>
      </c>
      <c r="O53" s="337">
        <v>0</v>
      </c>
      <c r="P53" s="337">
        <v>108000</v>
      </c>
      <c r="Q53" s="337">
        <f t="shared" si="19"/>
        <v>108000</v>
      </c>
      <c r="R53" s="337">
        <f t="shared" si="20"/>
        <v>108000</v>
      </c>
      <c r="S53" s="336" t="s">
        <v>394</v>
      </c>
    </row>
    <row r="54" spans="1:20" s="616" customFormat="1" x14ac:dyDescent="0.4">
      <c r="A54" s="621"/>
      <c r="B54" s="622"/>
      <c r="C54" s="621"/>
      <c r="D54" s="621"/>
      <c r="E54" s="621"/>
      <c r="F54" s="623"/>
      <c r="G54" s="621"/>
      <c r="H54" s="621"/>
      <c r="I54" s="621"/>
      <c r="J54" s="624"/>
      <c r="K54" s="624"/>
      <c r="L54" s="624"/>
      <c r="M54" s="623"/>
      <c r="N54" s="623"/>
      <c r="O54" s="623"/>
      <c r="P54" s="623"/>
      <c r="Q54" s="623"/>
      <c r="R54" s="623"/>
      <c r="S54" s="624"/>
    </row>
    <row r="55" spans="1:20" s="208" customFormat="1" x14ac:dyDescent="0.4">
      <c r="B55" s="220"/>
      <c r="C55" s="292"/>
      <c r="F55" s="193"/>
      <c r="J55" s="210"/>
      <c r="K55" s="210"/>
      <c r="L55" s="210"/>
      <c r="M55" s="193"/>
      <c r="N55" s="193"/>
      <c r="O55" s="193"/>
      <c r="P55" s="193"/>
      <c r="Q55" s="193"/>
      <c r="R55" s="193"/>
      <c r="S55" s="193"/>
      <c r="T55" s="234"/>
    </row>
    <row r="56" spans="1:20" s="208" customFormat="1" x14ac:dyDescent="0.4">
      <c r="B56" s="220"/>
      <c r="C56" s="292"/>
      <c r="F56" s="193"/>
      <c r="J56" s="210"/>
      <c r="K56" s="210"/>
      <c r="L56" s="210"/>
      <c r="M56" s="193"/>
      <c r="N56" s="193"/>
      <c r="O56" s="193"/>
      <c r="P56" s="193"/>
      <c r="Q56" s="193"/>
      <c r="R56" s="193"/>
      <c r="S56" s="193"/>
      <c r="T56" s="234"/>
    </row>
    <row r="57" spans="1:20" s="208" customFormat="1" x14ac:dyDescent="0.4">
      <c r="B57" s="220"/>
      <c r="C57" s="292"/>
      <c r="F57" s="193"/>
      <c r="J57" s="210"/>
      <c r="K57" s="210"/>
      <c r="L57" s="210"/>
      <c r="M57" s="193"/>
      <c r="N57" s="193"/>
      <c r="O57" s="193"/>
      <c r="P57" s="193"/>
      <c r="Q57" s="193"/>
      <c r="R57" s="193"/>
      <c r="S57" s="193"/>
      <c r="T57" s="234"/>
    </row>
    <row r="58" spans="1:20" s="208" customFormat="1" x14ac:dyDescent="0.4">
      <c r="B58" s="220"/>
      <c r="C58" s="292"/>
      <c r="F58" s="193"/>
      <c r="J58" s="210"/>
      <c r="K58" s="210"/>
      <c r="L58" s="210"/>
      <c r="M58" s="193"/>
      <c r="N58" s="193"/>
      <c r="O58" s="193"/>
      <c r="P58" s="193"/>
      <c r="Q58" s="193"/>
      <c r="R58" s="193"/>
      <c r="S58" s="193"/>
      <c r="T58" s="234"/>
    </row>
    <row r="59" spans="1:20" s="146" customFormat="1" x14ac:dyDescent="0.4">
      <c r="A59" s="145" t="s">
        <v>391</v>
      </c>
      <c r="C59" s="147"/>
      <c r="D59" s="147"/>
      <c r="E59" s="148"/>
      <c r="F59" s="149"/>
      <c r="G59" s="148"/>
      <c r="H59" s="148"/>
      <c r="I59" s="148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50"/>
    </row>
    <row r="60" spans="1:20" s="146" customFormat="1" x14ac:dyDescent="0.4">
      <c r="A60" s="151" t="s">
        <v>354</v>
      </c>
      <c r="C60" s="147"/>
      <c r="D60" s="147"/>
      <c r="E60" s="148"/>
      <c r="F60" s="149"/>
      <c r="G60" s="148"/>
      <c r="H60" s="148"/>
      <c r="I60" s="148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50"/>
    </row>
    <row r="61" spans="1:20" s="146" customFormat="1" x14ac:dyDescent="0.4">
      <c r="A61" s="725" t="s">
        <v>0</v>
      </c>
      <c r="B61" s="728" t="s">
        <v>238</v>
      </c>
      <c r="C61" s="152"/>
      <c r="D61" s="153"/>
      <c r="E61" s="738" t="s">
        <v>239</v>
      </c>
      <c r="F61" s="739"/>
      <c r="G61" s="740" t="s">
        <v>191</v>
      </c>
      <c r="H61" s="741"/>
      <c r="I61" s="741"/>
      <c r="J61" s="742" t="s">
        <v>240</v>
      </c>
      <c r="K61" s="743"/>
      <c r="L61" s="744"/>
      <c r="M61" s="738" t="s">
        <v>241</v>
      </c>
      <c r="N61" s="739"/>
      <c r="O61" s="748"/>
      <c r="P61" s="738" t="s">
        <v>242</v>
      </c>
      <c r="Q61" s="739"/>
      <c r="R61" s="748"/>
      <c r="S61" s="715" t="s">
        <v>192</v>
      </c>
      <c r="T61" s="150"/>
    </row>
    <row r="62" spans="1:20" s="146" customFormat="1" x14ac:dyDescent="0.4">
      <c r="A62" s="726"/>
      <c r="B62" s="729"/>
      <c r="C62" s="154" t="s">
        <v>1</v>
      </c>
      <c r="D62" s="155" t="s">
        <v>243</v>
      </c>
      <c r="E62" s="731" t="s">
        <v>244</v>
      </c>
      <c r="F62" s="732"/>
      <c r="G62" s="745" t="s">
        <v>245</v>
      </c>
      <c r="H62" s="746"/>
      <c r="I62" s="746"/>
      <c r="J62" s="733" t="s">
        <v>196</v>
      </c>
      <c r="K62" s="734"/>
      <c r="L62" s="735"/>
      <c r="M62" s="731"/>
      <c r="N62" s="732"/>
      <c r="O62" s="749"/>
      <c r="P62" s="731"/>
      <c r="Q62" s="732"/>
      <c r="R62" s="749"/>
      <c r="S62" s="716"/>
      <c r="T62" s="150"/>
    </row>
    <row r="63" spans="1:20" s="146" customFormat="1" x14ac:dyDescent="0.4">
      <c r="A63" s="726"/>
      <c r="B63" s="729"/>
      <c r="C63" s="154" t="s">
        <v>2</v>
      </c>
      <c r="D63" s="155" t="s">
        <v>251</v>
      </c>
      <c r="E63" s="268" t="s">
        <v>243</v>
      </c>
      <c r="F63" s="268" t="s">
        <v>3</v>
      </c>
      <c r="G63" s="736" t="s">
        <v>247</v>
      </c>
      <c r="H63" s="737"/>
      <c r="I63" s="737"/>
      <c r="J63" s="156"/>
      <c r="K63" s="157"/>
      <c r="L63" s="158"/>
      <c r="M63" s="750"/>
      <c r="N63" s="751"/>
      <c r="O63" s="717"/>
      <c r="P63" s="750"/>
      <c r="Q63" s="751"/>
      <c r="R63" s="717"/>
      <c r="S63" s="716"/>
      <c r="T63" s="150"/>
    </row>
    <row r="64" spans="1:20" s="146" customFormat="1" x14ac:dyDescent="0.4">
      <c r="A64" s="727"/>
      <c r="B64" s="730"/>
      <c r="C64" s="159"/>
      <c r="D64" s="160"/>
      <c r="E64" s="161" t="s">
        <v>248</v>
      </c>
      <c r="F64" s="162" t="s">
        <v>249</v>
      </c>
      <c r="G64" s="163">
        <v>2561</v>
      </c>
      <c r="H64" s="163">
        <v>2562</v>
      </c>
      <c r="I64" s="163">
        <v>2563</v>
      </c>
      <c r="J64" s="163">
        <v>2561</v>
      </c>
      <c r="K64" s="163">
        <v>2562</v>
      </c>
      <c r="L64" s="163">
        <v>2563</v>
      </c>
      <c r="M64" s="163">
        <v>2561</v>
      </c>
      <c r="N64" s="163">
        <v>2562</v>
      </c>
      <c r="O64" s="163">
        <v>2563</v>
      </c>
      <c r="P64" s="163">
        <v>2561</v>
      </c>
      <c r="Q64" s="164">
        <v>2562</v>
      </c>
      <c r="R64" s="163">
        <v>2563</v>
      </c>
      <c r="S64" s="747"/>
      <c r="T64" s="150"/>
    </row>
    <row r="65" spans="1:20" x14ac:dyDescent="0.4">
      <c r="A65" s="165"/>
      <c r="B65" s="213" t="s">
        <v>20</v>
      </c>
      <c r="C65" s="165"/>
      <c r="D65" s="188"/>
      <c r="E65" s="169"/>
      <c r="F65" s="168"/>
      <c r="G65" s="169"/>
      <c r="H65" s="169"/>
      <c r="I65" s="169"/>
      <c r="J65" s="171"/>
      <c r="K65" s="168"/>
      <c r="L65" s="168"/>
      <c r="M65" s="168"/>
      <c r="N65" s="168"/>
      <c r="O65" s="170"/>
      <c r="P65" s="168"/>
      <c r="Q65" s="168"/>
      <c r="R65" s="168"/>
      <c r="S65" s="171"/>
    </row>
    <row r="66" spans="1:20" x14ac:dyDescent="0.4">
      <c r="A66" s="186">
        <v>29</v>
      </c>
      <c r="B66" s="191" t="s">
        <v>10</v>
      </c>
      <c r="C66" s="186" t="s">
        <v>135</v>
      </c>
      <c r="D66" s="167">
        <v>1</v>
      </c>
      <c r="E66" s="186">
        <v>1</v>
      </c>
      <c r="F66" s="193">
        <v>391320</v>
      </c>
      <c r="G66" s="186">
        <v>1</v>
      </c>
      <c r="H66" s="186">
        <v>1</v>
      </c>
      <c r="I66" s="186">
        <v>1</v>
      </c>
      <c r="J66" s="201" t="s">
        <v>24</v>
      </c>
      <c r="K66" s="192" t="s">
        <v>24</v>
      </c>
      <c r="L66" s="192" t="s">
        <v>24</v>
      </c>
      <c r="M66" s="182">
        <v>13320</v>
      </c>
      <c r="N66" s="182">
        <v>13440</v>
      </c>
      <c r="O66" s="183">
        <v>13320</v>
      </c>
      <c r="P66" s="182">
        <f t="shared" ref="P66" si="25">F66+M66</f>
        <v>404640</v>
      </c>
      <c r="Q66" s="182">
        <f t="shared" ref="Q66" si="26">P66+N66</f>
        <v>418080</v>
      </c>
      <c r="R66" s="182">
        <f t="shared" ref="R66" si="27">Q66+O66</f>
        <v>431400</v>
      </c>
      <c r="S66" s="184"/>
    </row>
    <row r="67" spans="1:20" x14ac:dyDescent="0.4">
      <c r="A67" s="174"/>
      <c r="B67" s="175" t="s">
        <v>11</v>
      </c>
      <c r="C67" s="174"/>
      <c r="D67" s="195"/>
      <c r="E67" s="176"/>
      <c r="F67" s="177"/>
      <c r="G67" s="176"/>
      <c r="H67" s="176"/>
      <c r="I67" s="176"/>
      <c r="J67" s="180"/>
      <c r="K67" s="177"/>
      <c r="L67" s="177"/>
      <c r="M67" s="177"/>
      <c r="N67" s="177"/>
      <c r="O67" s="179"/>
      <c r="P67" s="177"/>
      <c r="Q67" s="177"/>
      <c r="R67" s="177"/>
      <c r="S67" s="180"/>
    </row>
    <row r="68" spans="1:20" x14ac:dyDescent="0.4">
      <c r="A68" s="186"/>
      <c r="B68" s="187" t="s">
        <v>117</v>
      </c>
      <c r="C68" s="198"/>
      <c r="D68" s="186"/>
      <c r="E68" s="169"/>
      <c r="F68" s="168"/>
      <c r="G68" s="201"/>
      <c r="H68" s="192"/>
      <c r="I68" s="192"/>
      <c r="J68" s="184"/>
      <c r="K68" s="184"/>
      <c r="L68" s="182"/>
      <c r="M68" s="182"/>
      <c r="N68" s="182"/>
      <c r="O68" s="183"/>
      <c r="P68" s="168"/>
      <c r="Q68" s="168"/>
      <c r="R68" s="168"/>
      <c r="S68" s="171"/>
    </row>
    <row r="69" spans="1:20" x14ac:dyDescent="0.4">
      <c r="A69" s="186">
        <v>30</v>
      </c>
      <c r="B69" s="191" t="s">
        <v>110</v>
      </c>
      <c r="C69" s="198" t="s">
        <v>135</v>
      </c>
      <c r="D69" s="186">
        <v>1</v>
      </c>
      <c r="E69" s="186">
        <v>1</v>
      </c>
      <c r="F69" s="182">
        <v>317640</v>
      </c>
      <c r="G69" s="198">
        <v>1</v>
      </c>
      <c r="H69" s="186">
        <v>1</v>
      </c>
      <c r="I69" s="186">
        <v>1</v>
      </c>
      <c r="J69" s="214" t="s">
        <v>24</v>
      </c>
      <c r="K69" s="201" t="s">
        <v>24</v>
      </c>
      <c r="L69" s="192" t="s">
        <v>24</v>
      </c>
      <c r="M69" s="192">
        <v>12000</v>
      </c>
      <c r="N69" s="182">
        <v>12120</v>
      </c>
      <c r="O69" s="183">
        <v>12600</v>
      </c>
      <c r="P69" s="182">
        <f t="shared" ref="P69" si="28">F69+M69</f>
        <v>329640</v>
      </c>
      <c r="Q69" s="182">
        <f t="shared" ref="Q69" si="29">P69+N69</f>
        <v>341760</v>
      </c>
      <c r="R69" s="182">
        <f t="shared" ref="R69" si="30">Q69+O69</f>
        <v>354360</v>
      </c>
      <c r="S69" s="184"/>
    </row>
    <row r="70" spans="1:20" x14ac:dyDescent="0.4">
      <c r="A70" s="174"/>
      <c r="B70" s="175" t="s">
        <v>254</v>
      </c>
      <c r="C70" s="174"/>
      <c r="D70" s="174"/>
      <c r="E70" s="176"/>
      <c r="F70" s="177"/>
      <c r="G70" s="215"/>
      <c r="H70" s="176"/>
      <c r="I70" s="176"/>
      <c r="J70" s="180"/>
      <c r="K70" s="180"/>
      <c r="L70" s="177"/>
      <c r="M70" s="177"/>
      <c r="N70" s="177"/>
      <c r="O70" s="179"/>
      <c r="P70" s="177"/>
      <c r="Q70" s="177"/>
      <c r="R70" s="177"/>
      <c r="S70" s="216"/>
    </row>
    <row r="71" spans="1:20" s="351" customFormat="1" x14ac:dyDescent="0.4">
      <c r="A71" s="344">
        <v>31</v>
      </c>
      <c r="B71" s="345" t="s">
        <v>12</v>
      </c>
      <c r="C71" s="344" t="s">
        <v>148</v>
      </c>
      <c r="D71" s="344">
        <v>1</v>
      </c>
      <c r="E71" s="344">
        <v>1</v>
      </c>
      <c r="F71" s="348">
        <v>180720</v>
      </c>
      <c r="G71" s="344">
        <v>1</v>
      </c>
      <c r="H71" s="344">
        <v>1</v>
      </c>
      <c r="I71" s="344">
        <v>1</v>
      </c>
      <c r="J71" s="347" t="s">
        <v>25</v>
      </c>
      <c r="K71" s="347" t="s">
        <v>25</v>
      </c>
      <c r="L71" s="347" t="s">
        <v>25</v>
      </c>
      <c r="M71" s="348">
        <v>9360</v>
      </c>
      <c r="N71" s="348">
        <v>9120</v>
      </c>
      <c r="O71" s="348">
        <v>8280</v>
      </c>
      <c r="P71" s="348">
        <f t="shared" ref="P71" si="31">F71+M71</f>
        <v>190080</v>
      </c>
      <c r="Q71" s="348">
        <f t="shared" ref="Q71:R71" si="32">P71+N71</f>
        <v>199200</v>
      </c>
      <c r="R71" s="348">
        <f t="shared" si="32"/>
        <v>207480</v>
      </c>
      <c r="S71" s="583"/>
    </row>
    <row r="72" spans="1:20" s="351" customFormat="1" x14ac:dyDescent="0.4">
      <c r="A72" s="584">
        <v>32</v>
      </c>
      <c r="B72" s="345" t="s">
        <v>14</v>
      </c>
      <c r="C72" s="344" t="s">
        <v>141</v>
      </c>
      <c r="D72" s="584">
        <v>1</v>
      </c>
      <c r="E72" s="344">
        <v>1</v>
      </c>
      <c r="F72" s="348">
        <v>342720</v>
      </c>
      <c r="G72" s="344">
        <v>1</v>
      </c>
      <c r="H72" s="344">
        <v>1</v>
      </c>
      <c r="I72" s="344">
        <v>1</v>
      </c>
      <c r="J72" s="347" t="s">
        <v>24</v>
      </c>
      <c r="K72" s="347" t="s">
        <v>24</v>
      </c>
      <c r="L72" s="347" t="s">
        <v>24</v>
      </c>
      <c r="M72" s="348">
        <v>13440</v>
      </c>
      <c r="N72" s="348">
        <v>13320</v>
      </c>
      <c r="O72" s="348">
        <v>13080</v>
      </c>
      <c r="P72" s="348">
        <f t="shared" ref="P72:P75" si="33">F72+M72</f>
        <v>356160</v>
      </c>
      <c r="Q72" s="348">
        <f t="shared" ref="Q72:R75" si="34">P72+N72</f>
        <v>369480</v>
      </c>
      <c r="R72" s="348">
        <f t="shared" ref="R72:R75" si="35">Q72+O72</f>
        <v>382560</v>
      </c>
      <c r="S72" s="348"/>
    </row>
    <row r="73" spans="1:20" s="586" customFormat="1" x14ac:dyDescent="0.4">
      <c r="A73" s="344">
        <v>33</v>
      </c>
      <c r="B73" s="585" t="s">
        <v>112</v>
      </c>
      <c r="C73" s="346" t="s">
        <v>161</v>
      </c>
      <c r="D73" s="344">
        <v>1</v>
      </c>
      <c r="E73" s="344">
        <v>1</v>
      </c>
      <c r="F73" s="348">
        <v>138120</v>
      </c>
      <c r="G73" s="344">
        <v>1</v>
      </c>
      <c r="H73" s="344">
        <v>1</v>
      </c>
      <c r="I73" s="344">
        <v>1</v>
      </c>
      <c r="J73" s="347" t="s">
        <v>25</v>
      </c>
      <c r="K73" s="347" t="s">
        <v>25</v>
      </c>
      <c r="L73" s="347" t="s">
        <v>25</v>
      </c>
      <c r="M73" s="348">
        <v>5400</v>
      </c>
      <c r="N73" s="348">
        <v>6120</v>
      </c>
      <c r="O73" s="348">
        <v>6000</v>
      </c>
      <c r="P73" s="348">
        <f t="shared" si="33"/>
        <v>143520</v>
      </c>
      <c r="Q73" s="348">
        <f t="shared" si="34"/>
        <v>149640</v>
      </c>
      <c r="R73" s="348">
        <f t="shared" si="34"/>
        <v>155640</v>
      </c>
      <c r="S73" s="583"/>
    </row>
    <row r="74" spans="1:20" x14ac:dyDescent="0.4">
      <c r="A74" s="203">
        <v>34</v>
      </c>
      <c r="B74" s="206" t="s">
        <v>13</v>
      </c>
      <c r="C74" s="203" t="s">
        <v>141</v>
      </c>
      <c r="D74" s="203">
        <v>1</v>
      </c>
      <c r="E74" s="203">
        <v>1</v>
      </c>
      <c r="F74" s="205">
        <v>299640</v>
      </c>
      <c r="G74" s="203">
        <v>1</v>
      </c>
      <c r="H74" s="203">
        <v>1</v>
      </c>
      <c r="I74" s="203">
        <v>1</v>
      </c>
      <c r="J74" s="204" t="s">
        <v>24</v>
      </c>
      <c r="K74" s="204" t="s">
        <v>24</v>
      </c>
      <c r="L74" s="204" t="s">
        <v>24</v>
      </c>
      <c r="M74" s="205">
        <v>12000</v>
      </c>
      <c r="N74" s="205">
        <v>12120</v>
      </c>
      <c r="O74" s="205">
        <v>12600</v>
      </c>
      <c r="P74" s="205">
        <f t="shared" si="33"/>
        <v>311640</v>
      </c>
      <c r="Q74" s="205">
        <f t="shared" si="34"/>
        <v>323760</v>
      </c>
      <c r="R74" s="205">
        <f t="shared" si="35"/>
        <v>336360</v>
      </c>
      <c r="S74" s="206"/>
    </row>
    <row r="75" spans="1:20" s="219" customFormat="1" x14ac:dyDescent="0.4">
      <c r="A75" s="203">
        <v>35</v>
      </c>
      <c r="B75" s="269" t="s">
        <v>95</v>
      </c>
      <c r="C75" s="217" t="s">
        <v>153</v>
      </c>
      <c r="D75" s="203">
        <v>1</v>
      </c>
      <c r="E75" s="203">
        <v>1</v>
      </c>
      <c r="F75" s="205">
        <v>181680</v>
      </c>
      <c r="G75" s="203">
        <v>1</v>
      </c>
      <c r="H75" s="203">
        <v>1</v>
      </c>
      <c r="I75" s="203">
        <v>1</v>
      </c>
      <c r="J75" s="204" t="s">
        <v>24</v>
      </c>
      <c r="K75" s="204" t="s">
        <v>25</v>
      </c>
      <c r="L75" s="204" t="s">
        <v>24</v>
      </c>
      <c r="M75" s="205">
        <v>6960</v>
      </c>
      <c r="N75" s="205">
        <v>7440</v>
      </c>
      <c r="O75" s="205">
        <v>7440</v>
      </c>
      <c r="P75" s="205">
        <f t="shared" si="33"/>
        <v>188640</v>
      </c>
      <c r="Q75" s="205">
        <f t="shared" si="34"/>
        <v>196080</v>
      </c>
      <c r="R75" s="205">
        <f t="shared" si="35"/>
        <v>203520</v>
      </c>
      <c r="S75" s="205"/>
      <c r="T75" s="218"/>
    </row>
    <row r="76" spans="1:20" x14ac:dyDescent="0.4">
      <c r="A76" s="203"/>
      <c r="B76" s="207" t="s">
        <v>27</v>
      </c>
      <c r="C76" s="203"/>
      <c r="D76" s="203"/>
      <c r="E76" s="204"/>
      <c r="F76" s="205"/>
      <c r="G76" s="204"/>
      <c r="H76" s="204"/>
      <c r="I76" s="204"/>
      <c r="J76" s="169"/>
      <c r="K76" s="169"/>
      <c r="L76" s="169"/>
      <c r="M76" s="205"/>
      <c r="N76" s="205"/>
      <c r="O76" s="205"/>
      <c r="P76" s="168"/>
      <c r="Q76" s="168"/>
      <c r="R76" s="168"/>
      <c r="S76" s="205"/>
    </row>
    <row r="77" spans="1:20" x14ac:dyDescent="0.4">
      <c r="A77" s="489"/>
      <c r="B77" s="207" t="s">
        <v>26</v>
      </c>
      <c r="C77" s="489"/>
      <c r="D77" s="489"/>
      <c r="E77" s="488"/>
      <c r="F77" s="205"/>
      <c r="G77" s="488"/>
      <c r="H77" s="488"/>
      <c r="I77" s="488"/>
      <c r="J77" s="169"/>
      <c r="K77" s="169"/>
      <c r="L77" s="169"/>
      <c r="M77" s="205"/>
      <c r="N77" s="205"/>
      <c r="O77" s="205"/>
      <c r="P77" s="168"/>
      <c r="Q77" s="168"/>
      <c r="R77" s="168"/>
      <c r="S77" s="205"/>
    </row>
    <row r="78" spans="1:20" s="616" customFormat="1" x14ac:dyDescent="0.4">
      <c r="A78" s="605">
        <v>36</v>
      </c>
      <c r="B78" s="617" t="s">
        <v>393</v>
      </c>
      <c r="C78" s="610" t="s">
        <v>25</v>
      </c>
      <c r="D78" s="605">
        <v>1</v>
      </c>
      <c r="E78" s="610" t="s">
        <v>25</v>
      </c>
      <c r="F78" s="609">
        <v>112800</v>
      </c>
      <c r="G78" s="605">
        <v>1</v>
      </c>
      <c r="H78" s="605">
        <v>1</v>
      </c>
      <c r="I78" s="605">
        <v>1</v>
      </c>
      <c r="J78" s="591">
        <v>1</v>
      </c>
      <c r="K78" s="610" t="s">
        <v>25</v>
      </c>
      <c r="L78" s="610" t="s">
        <v>25</v>
      </c>
      <c r="M78" s="610">
        <v>0</v>
      </c>
      <c r="N78" s="610">
        <v>4560</v>
      </c>
      <c r="O78" s="609">
        <v>4800</v>
      </c>
      <c r="P78" s="609">
        <f t="shared" ref="P78" si="36">F78+M78</f>
        <v>112800</v>
      </c>
      <c r="Q78" s="609">
        <f t="shared" ref="Q78:R78" si="37">P78+N78</f>
        <v>117360</v>
      </c>
      <c r="R78" s="609">
        <f t="shared" si="37"/>
        <v>122160</v>
      </c>
      <c r="S78" s="610" t="s">
        <v>291</v>
      </c>
    </row>
    <row r="79" spans="1:20" x14ac:dyDescent="0.4">
      <c r="A79" s="203"/>
      <c r="B79" s="207" t="s">
        <v>28</v>
      </c>
      <c r="C79" s="203"/>
      <c r="D79" s="203"/>
      <c r="E79" s="204"/>
      <c r="F79" s="205"/>
      <c r="G79" s="204"/>
      <c r="H79" s="204"/>
      <c r="I79" s="169"/>
      <c r="J79" s="169"/>
      <c r="K79" s="169"/>
      <c r="L79" s="169"/>
      <c r="M79" s="205"/>
      <c r="N79" s="205"/>
      <c r="O79" s="205"/>
      <c r="P79" s="168"/>
      <c r="Q79" s="168"/>
      <c r="R79" s="168"/>
      <c r="S79" s="205"/>
    </row>
    <row r="80" spans="1:20" x14ac:dyDescent="0.4">
      <c r="A80" s="203">
        <v>37</v>
      </c>
      <c r="B80" s="206" t="s">
        <v>30</v>
      </c>
      <c r="C80" s="203" t="s">
        <v>25</v>
      </c>
      <c r="D80" s="203">
        <v>1</v>
      </c>
      <c r="E80" s="203">
        <v>1</v>
      </c>
      <c r="F80" s="205">
        <v>108000</v>
      </c>
      <c r="G80" s="203">
        <v>1</v>
      </c>
      <c r="H80" s="203">
        <v>1</v>
      </c>
      <c r="I80" s="203">
        <v>1</v>
      </c>
      <c r="J80" s="169" t="s">
        <v>25</v>
      </c>
      <c r="K80" s="169" t="s">
        <v>25</v>
      </c>
      <c r="L80" s="169" t="s">
        <v>25</v>
      </c>
      <c r="M80" s="205">
        <v>0</v>
      </c>
      <c r="N80" s="205">
        <v>0</v>
      </c>
      <c r="O80" s="205">
        <v>0</v>
      </c>
      <c r="P80" s="168">
        <v>108000</v>
      </c>
      <c r="Q80" s="168">
        <f>P80+N80</f>
        <v>108000</v>
      </c>
      <c r="R80" s="171">
        <f>Q80+O80</f>
        <v>108000</v>
      </c>
      <c r="S80" s="205"/>
    </row>
    <row r="81" spans="1:20" x14ac:dyDescent="0.4">
      <c r="A81" s="203">
        <v>38</v>
      </c>
      <c r="B81" s="206" t="s">
        <v>30</v>
      </c>
      <c r="C81" s="203" t="s">
        <v>25</v>
      </c>
      <c r="D81" s="203">
        <v>1</v>
      </c>
      <c r="E81" s="203">
        <v>1</v>
      </c>
      <c r="F81" s="205">
        <v>108000</v>
      </c>
      <c r="G81" s="203">
        <v>1</v>
      </c>
      <c r="H81" s="203">
        <v>1</v>
      </c>
      <c r="I81" s="203">
        <v>1</v>
      </c>
      <c r="J81" s="169" t="s">
        <v>25</v>
      </c>
      <c r="K81" s="169" t="s">
        <v>25</v>
      </c>
      <c r="L81" s="169" t="s">
        <v>25</v>
      </c>
      <c r="M81" s="205">
        <v>0</v>
      </c>
      <c r="N81" s="205">
        <v>0</v>
      </c>
      <c r="O81" s="205">
        <v>0</v>
      </c>
      <c r="P81" s="168">
        <v>108000</v>
      </c>
      <c r="Q81" s="168">
        <f t="shared" ref="Q81:R83" si="38">P81+N81</f>
        <v>108000</v>
      </c>
      <c r="R81" s="171">
        <f t="shared" si="38"/>
        <v>108000</v>
      </c>
      <c r="S81" s="205"/>
    </row>
    <row r="82" spans="1:20" x14ac:dyDescent="0.4">
      <c r="A82" s="203">
        <v>39</v>
      </c>
      <c r="B82" s="206" t="s">
        <v>30</v>
      </c>
      <c r="C82" s="203" t="s">
        <v>25</v>
      </c>
      <c r="D82" s="203">
        <v>1</v>
      </c>
      <c r="E82" s="203">
        <v>1</v>
      </c>
      <c r="F82" s="205">
        <v>108000</v>
      </c>
      <c r="G82" s="203">
        <v>1</v>
      </c>
      <c r="H82" s="203">
        <v>1</v>
      </c>
      <c r="I82" s="203">
        <v>1</v>
      </c>
      <c r="J82" s="204" t="s">
        <v>25</v>
      </c>
      <c r="K82" s="204" t="s">
        <v>25</v>
      </c>
      <c r="L82" s="204" t="s">
        <v>25</v>
      </c>
      <c r="M82" s="205">
        <v>0</v>
      </c>
      <c r="N82" s="205">
        <v>0</v>
      </c>
      <c r="O82" s="205">
        <v>0</v>
      </c>
      <c r="P82" s="168">
        <v>108000</v>
      </c>
      <c r="Q82" s="168">
        <f t="shared" si="38"/>
        <v>108000</v>
      </c>
      <c r="R82" s="171">
        <f t="shared" si="38"/>
        <v>108000</v>
      </c>
      <c r="S82" s="205"/>
    </row>
    <row r="83" spans="1:20" x14ac:dyDescent="0.4">
      <c r="A83" s="203">
        <v>40</v>
      </c>
      <c r="B83" s="206" t="s">
        <v>30</v>
      </c>
      <c r="C83" s="602" t="s">
        <v>25</v>
      </c>
      <c r="D83" s="602">
        <v>1</v>
      </c>
      <c r="E83" s="602">
        <v>1</v>
      </c>
      <c r="F83" s="205">
        <v>108000</v>
      </c>
      <c r="G83" s="602">
        <v>1</v>
      </c>
      <c r="H83" s="602">
        <v>1</v>
      </c>
      <c r="I83" s="602">
        <v>1</v>
      </c>
      <c r="J83" s="603" t="s">
        <v>25</v>
      </c>
      <c r="K83" s="603" t="s">
        <v>25</v>
      </c>
      <c r="L83" s="603" t="s">
        <v>25</v>
      </c>
      <c r="M83" s="205">
        <v>0</v>
      </c>
      <c r="N83" s="205">
        <v>0</v>
      </c>
      <c r="O83" s="205">
        <v>0</v>
      </c>
      <c r="P83" s="205">
        <v>108000</v>
      </c>
      <c r="Q83" s="205">
        <f t="shared" si="38"/>
        <v>108000</v>
      </c>
      <c r="R83" s="205">
        <f t="shared" si="38"/>
        <v>108000</v>
      </c>
      <c r="S83" s="205"/>
    </row>
    <row r="84" spans="1:20" s="333" customFormat="1" x14ac:dyDescent="0.4">
      <c r="A84" s="503"/>
      <c r="B84" s="504"/>
      <c r="C84" s="505"/>
      <c r="D84" s="503"/>
      <c r="E84" s="208"/>
      <c r="F84" s="506"/>
      <c r="G84" s="503"/>
      <c r="H84" s="503"/>
      <c r="I84" s="503"/>
      <c r="J84" s="505"/>
      <c r="K84" s="505"/>
      <c r="L84" s="210"/>
      <c r="M84" s="505"/>
      <c r="N84" s="505"/>
      <c r="O84" s="506"/>
      <c r="P84" s="506"/>
      <c r="Q84" s="506"/>
      <c r="R84" s="506"/>
      <c r="S84" s="506"/>
    </row>
    <row r="85" spans="1:20" s="333" customFormat="1" x14ac:dyDescent="0.4">
      <c r="A85" s="503"/>
      <c r="B85" s="504"/>
      <c r="C85" s="505"/>
      <c r="D85" s="503"/>
      <c r="E85" s="208"/>
      <c r="F85" s="506"/>
      <c r="G85" s="503"/>
      <c r="H85" s="503"/>
      <c r="I85" s="503"/>
      <c r="J85" s="505"/>
      <c r="K85" s="505"/>
      <c r="L85" s="210"/>
      <c r="M85" s="505"/>
      <c r="N85" s="505"/>
      <c r="O85" s="506"/>
      <c r="P85" s="506"/>
      <c r="Q85" s="506"/>
      <c r="R85" s="506"/>
      <c r="S85" s="506"/>
    </row>
    <row r="86" spans="1:20" s="209" customFormat="1" x14ac:dyDescent="0.4">
      <c r="A86" s="208"/>
      <c r="B86" s="221"/>
      <c r="C86" s="208"/>
      <c r="D86" s="208"/>
      <c r="E86" s="210"/>
      <c r="F86" s="193"/>
      <c r="G86" s="210"/>
      <c r="H86" s="210"/>
      <c r="I86" s="210"/>
      <c r="J86" s="210"/>
      <c r="K86" s="210"/>
      <c r="L86" s="210"/>
      <c r="M86" s="193"/>
      <c r="N86" s="193"/>
      <c r="O86" s="193"/>
      <c r="P86" s="193"/>
      <c r="Q86" s="193"/>
      <c r="R86" s="193"/>
      <c r="S86" s="193"/>
      <c r="T86" s="211"/>
    </row>
    <row r="87" spans="1:20" s="209" customFormat="1" x14ac:dyDescent="0.4">
      <c r="A87" s="208"/>
      <c r="B87" s="221"/>
      <c r="C87" s="208"/>
      <c r="D87" s="208"/>
      <c r="E87" s="210"/>
      <c r="F87" s="193"/>
      <c r="G87" s="210"/>
      <c r="H87" s="210"/>
      <c r="I87" s="210"/>
      <c r="J87" s="210"/>
      <c r="K87" s="210"/>
      <c r="L87" s="210"/>
      <c r="M87" s="193"/>
      <c r="N87" s="193"/>
      <c r="O87" s="193"/>
      <c r="P87" s="193"/>
      <c r="Q87" s="193"/>
      <c r="R87" s="193"/>
      <c r="S87" s="193"/>
      <c r="T87" s="211"/>
    </row>
    <row r="88" spans="1:20" s="146" customFormat="1" x14ac:dyDescent="0.4">
      <c r="A88" s="145" t="s">
        <v>391</v>
      </c>
      <c r="C88" s="147"/>
      <c r="D88" s="147"/>
      <c r="E88" s="148"/>
      <c r="F88" s="149"/>
      <c r="G88" s="148"/>
      <c r="H88" s="148"/>
      <c r="I88" s="148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50"/>
    </row>
    <row r="89" spans="1:20" s="146" customFormat="1" x14ac:dyDescent="0.4">
      <c r="A89" s="151" t="s">
        <v>354</v>
      </c>
      <c r="C89" s="147"/>
      <c r="D89" s="147"/>
      <c r="E89" s="148"/>
      <c r="F89" s="149"/>
      <c r="G89" s="148"/>
      <c r="H89" s="148"/>
      <c r="I89" s="148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50"/>
    </row>
    <row r="90" spans="1:20" s="146" customFormat="1" x14ac:dyDescent="0.4">
      <c r="A90" s="725" t="s">
        <v>0</v>
      </c>
      <c r="B90" s="728" t="s">
        <v>238</v>
      </c>
      <c r="C90" s="152"/>
      <c r="D90" s="153"/>
      <c r="E90" s="738" t="s">
        <v>239</v>
      </c>
      <c r="F90" s="739"/>
      <c r="G90" s="740" t="s">
        <v>191</v>
      </c>
      <c r="H90" s="741"/>
      <c r="I90" s="741"/>
      <c r="J90" s="742" t="s">
        <v>240</v>
      </c>
      <c r="K90" s="743"/>
      <c r="L90" s="744"/>
      <c r="M90" s="738" t="s">
        <v>241</v>
      </c>
      <c r="N90" s="739"/>
      <c r="O90" s="748"/>
      <c r="P90" s="738" t="s">
        <v>242</v>
      </c>
      <c r="Q90" s="739"/>
      <c r="R90" s="748"/>
      <c r="S90" s="715" t="s">
        <v>192</v>
      </c>
      <c r="T90" s="150"/>
    </row>
    <row r="91" spans="1:20" s="146" customFormat="1" x14ac:dyDescent="0.4">
      <c r="A91" s="726"/>
      <c r="B91" s="729"/>
      <c r="C91" s="154" t="s">
        <v>1</v>
      </c>
      <c r="D91" s="155" t="s">
        <v>243</v>
      </c>
      <c r="E91" s="731" t="s">
        <v>244</v>
      </c>
      <c r="F91" s="732"/>
      <c r="G91" s="745" t="s">
        <v>245</v>
      </c>
      <c r="H91" s="746"/>
      <c r="I91" s="746"/>
      <c r="J91" s="733" t="s">
        <v>196</v>
      </c>
      <c r="K91" s="734"/>
      <c r="L91" s="735"/>
      <c r="M91" s="731"/>
      <c r="N91" s="732"/>
      <c r="O91" s="749"/>
      <c r="P91" s="731"/>
      <c r="Q91" s="732"/>
      <c r="R91" s="749"/>
      <c r="S91" s="716"/>
      <c r="T91" s="150"/>
    </row>
    <row r="92" spans="1:20" s="146" customFormat="1" x14ac:dyDescent="0.4">
      <c r="A92" s="726"/>
      <c r="B92" s="729"/>
      <c r="C92" s="154" t="s">
        <v>2</v>
      </c>
      <c r="D92" s="155" t="s">
        <v>251</v>
      </c>
      <c r="E92" s="484" t="s">
        <v>243</v>
      </c>
      <c r="F92" s="484" t="s">
        <v>3</v>
      </c>
      <c r="G92" s="736" t="s">
        <v>247</v>
      </c>
      <c r="H92" s="737"/>
      <c r="I92" s="737"/>
      <c r="J92" s="156"/>
      <c r="K92" s="157"/>
      <c r="L92" s="158"/>
      <c r="M92" s="750"/>
      <c r="N92" s="751"/>
      <c r="O92" s="717"/>
      <c r="P92" s="750"/>
      <c r="Q92" s="751"/>
      <c r="R92" s="717"/>
      <c r="S92" s="716"/>
      <c r="T92" s="150"/>
    </row>
    <row r="93" spans="1:20" s="146" customFormat="1" x14ac:dyDescent="0.4">
      <c r="A93" s="727"/>
      <c r="B93" s="730"/>
      <c r="C93" s="159"/>
      <c r="D93" s="160"/>
      <c r="E93" s="161" t="s">
        <v>248</v>
      </c>
      <c r="F93" s="162" t="s">
        <v>249</v>
      </c>
      <c r="G93" s="163">
        <v>2561</v>
      </c>
      <c r="H93" s="163">
        <v>2562</v>
      </c>
      <c r="I93" s="163">
        <v>2563</v>
      </c>
      <c r="J93" s="163">
        <v>2561</v>
      </c>
      <c r="K93" s="163">
        <v>2562</v>
      </c>
      <c r="L93" s="163">
        <v>2563</v>
      </c>
      <c r="M93" s="163">
        <v>2561</v>
      </c>
      <c r="N93" s="163">
        <v>2562</v>
      </c>
      <c r="O93" s="163">
        <v>2563</v>
      </c>
      <c r="P93" s="163">
        <v>2561</v>
      </c>
      <c r="Q93" s="163">
        <v>2562</v>
      </c>
      <c r="R93" s="163">
        <v>2563</v>
      </c>
      <c r="S93" s="747"/>
      <c r="T93" s="150"/>
    </row>
    <row r="94" spans="1:20" x14ac:dyDescent="0.4">
      <c r="A94" s="165"/>
      <c r="B94" s="213" t="s">
        <v>21</v>
      </c>
      <c r="C94" s="165"/>
      <c r="D94" s="165"/>
      <c r="E94" s="169"/>
      <c r="F94" s="171"/>
      <c r="G94" s="169"/>
      <c r="H94" s="169"/>
      <c r="I94" s="169"/>
      <c r="J94" s="169"/>
      <c r="K94" s="169"/>
      <c r="L94" s="169"/>
      <c r="M94" s="170"/>
      <c r="N94" s="168"/>
      <c r="O94" s="170"/>
      <c r="P94" s="168"/>
      <c r="Q94" s="168"/>
      <c r="R94" s="168"/>
      <c r="S94" s="171"/>
    </row>
    <row r="95" spans="1:20" x14ac:dyDescent="0.4">
      <c r="A95" s="186">
        <v>41</v>
      </c>
      <c r="B95" s="191" t="s">
        <v>15</v>
      </c>
      <c r="C95" s="186" t="s">
        <v>135</v>
      </c>
      <c r="D95" s="186">
        <v>1</v>
      </c>
      <c r="E95" s="186">
        <v>1</v>
      </c>
      <c r="F95" s="184">
        <v>384720</v>
      </c>
      <c r="G95" s="186">
        <v>1</v>
      </c>
      <c r="H95" s="186">
        <v>1</v>
      </c>
      <c r="I95" s="186">
        <v>1</v>
      </c>
      <c r="J95" s="192" t="s">
        <v>24</v>
      </c>
      <c r="K95" s="192" t="s">
        <v>24</v>
      </c>
      <c r="L95" s="192" t="s">
        <v>24</v>
      </c>
      <c r="M95" s="183">
        <v>13440</v>
      </c>
      <c r="N95" s="182">
        <v>13320</v>
      </c>
      <c r="O95" s="183">
        <v>13080</v>
      </c>
      <c r="P95" s="182">
        <f t="shared" ref="P95" si="39">F95+M95</f>
        <v>398160</v>
      </c>
      <c r="Q95" s="182">
        <f t="shared" ref="Q95" si="40">P95+N95</f>
        <v>411480</v>
      </c>
      <c r="R95" s="182">
        <f t="shared" ref="R95" si="41">Q95+O95</f>
        <v>424560</v>
      </c>
      <c r="S95" s="184"/>
    </row>
    <row r="96" spans="1:20" x14ac:dyDescent="0.4">
      <c r="A96" s="174"/>
      <c r="B96" s="175" t="s">
        <v>16</v>
      </c>
      <c r="C96" s="174"/>
      <c r="D96" s="174"/>
      <c r="E96" s="176"/>
      <c r="F96" s="180"/>
      <c r="G96" s="176"/>
      <c r="H96" s="176"/>
      <c r="I96" s="176"/>
      <c r="J96" s="177"/>
      <c r="K96" s="177"/>
      <c r="L96" s="177"/>
      <c r="M96" s="179"/>
      <c r="N96" s="177"/>
      <c r="O96" s="179"/>
      <c r="P96" s="177"/>
      <c r="Q96" s="177"/>
      <c r="R96" s="177"/>
      <c r="S96" s="180"/>
    </row>
    <row r="97" spans="1:19" s="616" customFormat="1" x14ac:dyDescent="0.4">
      <c r="A97" s="618">
        <v>42</v>
      </c>
      <c r="B97" s="619" t="s">
        <v>382</v>
      </c>
      <c r="C97" s="605" t="s">
        <v>178</v>
      </c>
      <c r="D97" s="605">
        <v>1</v>
      </c>
      <c r="E97" s="610" t="s">
        <v>24</v>
      </c>
      <c r="F97" s="609">
        <v>355320</v>
      </c>
      <c r="G97" s="605">
        <v>1</v>
      </c>
      <c r="H97" s="605">
        <v>1</v>
      </c>
      <c r="I97" s="605">
        <v>1</v>
      </c>
      <c r="J97" s="591">
        <v>1</v>
      </c>
      <c r="K97" s="610" t="s">
        <v>25</v>
      </c>
      <c r="L97" s="610" t="s">
        <v>25</v>
      </c>
      <c r="M97" s="609">
        <v>12000</v>
      </c>
      <c r="N97" s="609">
        <v>12000</v>
      </c>
      <c r="O97" s="609">
        <v>12000</v>
      </c>
      <c r="P97" s="609">
        <f t="shared" ref="P97" si="42">F97+M97</f>
        <v>367320</v>
      </c>
      <c r="Q97" s="609">
        <f t="shared" ref="Q97" si="43">P97+N97</f>
        <v>379320</v>
      </c>
      <c r="R97" s="609">
        <f t="shared" ref="R97" si="44">Q97+O97</f>
        <v>391320</v>
      </c>
      <c r="S97" s="610" t="s">
        <v>291</v>
      </c>
    </row>
    <row r="98" spans="1:19" x14ac:dyDescent="0.4">
      <c r="A98" s="174">
        <v>43</v>
      </c>
      <c r="B98" s="175" t="s">
        <v>17</v>
      </c>
      <c r="C98" s="174" t="s">
        <v>287</v>
      </c>
      <c r="D98" s="174">
        <v>1</v>
      </c>
      <c r="E98" s="174">
        <v>1</v>
      </c>
      <c r="F98" s="182">
        <v>249480</v>
      </c>
      <c r="G98" s="174">
        <v>1</v>
      </c>
      <c r="H98" s="174">
        <v>1</v>
      </c>
      <c r="I98" s="174">
        <v>1</v>
      </c>
      <c r="J98" s="192" t="s">
        <v>24</v>
      </c>
      <c r="K98" s="192" t="s">
        <v>24</v>
      </c>
      <c r="L98" s="192" t="s">
        <v>24</v>
      </c>
      <c r="M98" s="177">
        <v>11040</v>
      </c>
      <c r="N98" s="182">
        <v>10920</v>
      </c>
      <c r="O98" s="183">
        <v>11160</v>
      </c>
      <c r="P98" s="177">
        <f t="shared" ref="P98:P99" si="45">F98+M98</f>
        <v>260520</v>
      </c>
      <c r="Q98" s="177">
        <f t="shared" ref="Q98:Q99" si="46">P98+N98</f>
        <v>271440</v>
      </c>
      <c r="R98" s="177">
        <f t="shared" ref="R98:R99" si="47">Q98+O98</f>
        <v>282600</v>
      </c>
      <c r="S98" s="177"/>
    </row>
    <row r="99" spans="1:19" x14ac:dyDescent="0.4">
      <c r="A99" s="203">
        <v>44</v>
      </c>
      <c r="B99" s="206" t="s">
        <v>17</v>
      </c>
      <c r="C99" s="203" t="s">
        <v>153</v>
      </c>
      <c r="D99" s="203">
        <v>1</v>
      </c>
      <c r="E99" s="174">
        <v>1</v>
      </c>
      <c r="F99" s="168">
        <v>194280</v>
      </c>
      <c r="G99" s="174">
        <v>1</v>
      </c>
      <c r="H99" s="174">
        <v>1</v>
      </c>
      <c r="I99" s="174">
        <v>1</v>
      </c>
      <c r="J99" s="169" t="s">
        <v>24</v>
      </c>
      <c r="K99" s="169" t="s">
        <v>24</v>
      </c>
      <c r="L99" s="169" t="s">
        <v>24</v>
      </c>
      <c r="M99" s="205">
        <v>8760</v>
      </c>
      <c r="N99" s="168">
        <v>9240</v>
      </c>
      <c r="O99" s="170">
        <v>9000</v>
      </c>
      <c r="P99" s="205">
        <f t="shared" si="45"/>
        <v>203040</v>
      </c>
      <c r="Q99" s="205">
        <f t="shared" si="46"/>
        <v>212280</v>
      </c>
      <c r="R99" s="205">
        <f t="shared" si="47"/>
        <v>221280</v>
      </c>
      <c r="S99" s="205"/>
    </row>
    <row r="100" spans="1:19" s="616" customFormat="1" x14ac:dyDescent="0.4">
      <c r="A100" s="618">
        <v>45</v>
      </c>
      <c r="B100" s="619" t="s">
        <v>17</v>
      </c>
      <c r="C100" s="607" t="s">
        <v>179</v>
      </c>
      <c r="D100" s="605">
        <v>1</v>
      </c>
      <c r="E100" s="608" t="s">
        <v>25</v>
      </c>
      <c r="F100" s="609">
        <v>297900</v>
      </c>
      <c r="G100" s="605">
        <v>1</v>
      </c>
      <c r="H100" s="605">
        <v>1</v>
      </c>
      <c r="I100" s="605">
        <v>1</v>
      </c>
      <c r="J100" s="591">
        <v>1</v>
      </c>
      <c r="K100" s="610" t="s">
        <v>25</v>
      </c>
      <c r="L100" s="610" t="s">
        <v>25</v>
      </c>
      <c r="M100" s="609">
        <v>9720</v>
      </c>
      <c r="N100" s="609">
        <v>9720</v>
      </c>
      <c r="O100" s="609">
        <v>9720</v>
      </c>
      <c r="P100" s="609">
        <f>F100+M100</f>
        <v>307620</v>
      </c>
      <c r="Q100" s="609">
        <f>P100+N100</f>
        <v>317340</v>
      </c>
      <c r="R100" s="609">
        <f>Q100+O100</f>
        <v>327060</v>
      </c>
      <c r="S100" s="610" t="s">
        <v>291</v>
      </c>
    </row>
    <row r="101" spans="1:19" x14ac:dyDescent="0.4">
      <c r="A101" s="203"/>
      <c r="B101" s="207" t="s">
        <v>27</v>
      </c>
      <c r="C101" s="203"/>
      <c r="D101" s="203"/>
      <c r="E101" s="204"/>
      <c r="F101" s="205"/>
      <c r="G101" s="204"/>
      <c r="H101" s="204"/>
      <c r="I101" s="204"/>
      <c r="J101" s="169"/>
      <c r="K101" s="169"/>
      <c r="L101" s="169"/>
      <c r="M101" s="205"/>
      <c r="N101" s="205"/>
      <c r="O101" s="205"/>
      <c r="P101" s="168"/>
      <c r="Q101" s="168"/>
      <c r="R101" s="168"/>
      <c r="S101" s="205"/>
    </row>
    <row r="102" spans="1:19" x14ac:dyDescent="0.4">
      <c r="A102" s="203"/>
      <c r="B102" s="207" t="s">
        <v>26</v>
      </c>
      <c r="C102" s="203"/>
      <c r="D102" s="203"/>
      <c r="E102" s="204"/>
      <c r="F102" s="205"/>
      <c r="G102" s="204"/>
      <c r="H102" s="204"/>
      <c r="I102" s="204"/>
      <c r="J102" s="169"/>
      <c r="K102" s="169"/>
      <c r="L102" s="169"/>
      <c r="M102" s="205"/>
      <c r="N102" s="205"/>
      <c r="O102" s="205"/>
      <c r="P102" s="168"/>
      <c r="Q102" s="168"/>
      <c r="R102" s="168"/>
      <c r="S102" s="205"/>
    </row>
    <row r="103" spans="1:19" s="333" customFormat="1" x14ac:dyDescent="0.4">
      <c r="A103" s="266">
        <v>46</v>
      </c>
      <c r="B103" s="330" t="s">
        <v>274</v>
      </c>
      <c r="C103" s="293" t="s">
        <v>25</v>
      </c>
      <c r="D103" s="266">
        <v>1</v>
      </c>
      <c r="E103" s="174">
        <v>1</v>
      </c>
      <c r="F103" s="331">
        <v>112800</v>
      </c>
      <c r="G103" s="266">
        <v>1</v>
      </c>
      <c r="H103" s="266">
        <v>1</v>
      </c>
      <c r="I103" s="266">
        <v>1</v>
      </c>
      <c r="J103" s="293" t="s">
        <v>25</v>
      </c>
      <c r="K103" s="293" t="s">
        <v>25</v>
      </c>
      <c r="L103" s="293" t="s">
        <v>25</v>
      </c>
      <c r="M103" s="293">
        <v>4560</v>
      </c>
      <c r="N103" s="293">
        <v>4800</v>
      </c>
      <c r="O103" s="293">
        <v>4920</v>
      </c>
      <c r="P103" s="331">
        <f t="shared" ref="P103:P105" si="48">F103+M103</f>
        <v>117360</v>
      </c>
      <c r="Q103" s="331">
        <f t="shared" ref="Q103:Q105" si="49">P103+N103</f>
        <v>122160</v>
      </c>
      <c r="R103" s="331">
        <f t="shared" ref="R103:R105" si="50">Q103+O103</f>
        <v>127080</v>
      </c>
      <c r="S103" s="331"/>
    </row>
    <row r="104" spans="1:19" s="333" customFormat="1" x14ac:dyDescent="0.4">
      <c r="A104" s="266">
        <v>47</v>
      </c>
      <c r="B104" s="330" t="s">
        <v>289</v>
      </c>
      <c r="C104" s="293" t="s">
        <v>25</v>
      </c>
      <c r="D104" s="266">
        <v>1</v>
      </c>
      <c r="E104" s="174">
        <v>1</v>
      </c>
      <c r="F104" s="331">
        <v>112800</v>
      </c>
      <c r="G104" s="266">
        <v>1</v>
      </c>
      <c r="H104" s="266">
        <v>1</v>
      </c>
      <c r="I104" s="266">
        <v>1</v>
      </c>
      <c r="J104" s="293" t="s">
        <v>25</v>
      </c>
      <c r="K104" s="293" t="s">
        <v>25</v>
      </c>
      <c r="L104" s="204" t="s">
        <v>25</v>
      </c>
      <c r="M104" s="293">
        <v>4560</v>
      </c>
      <c r="N104" s="293">
        <v>4800</v>
      </c>
      <c r="O104" s="293">
        <v>4920</v>
      </c>
      <c r="P104" s="331">
        <f t="shared" si="48"/>
        <v>117360</v>
      </c>
      <c r="Q104" s="331">
        <f t="shared" si="49"/>
        <v>122160</v>
      </c>
      <c r="R104" s="331">
        <f t="shared" si="50"/>
        <v>127080</v>
      </c>
      <c r="S104" s="331"/>
    </row>
    <row r="105" spans="1:19" s="333" customFormat="1" x14ac:dyDescent="0.4">
      <c r="A105" s="266">
        <v>48</v>
      </c>
      <c r="B105" s="343" t="s">
        <v>295</v>
      </c>
      <c r="C105" s="293" t="s">
        <v>25</v>
      </c>
      <c r="D105" s="266">
        <v>1</v>
      </c>
      <c r="E105" s="174">
        <v>1</v>
      </c>
      <c r="F105" s="331">
        <v>180000</v>
      </c>
      <c r="G105" s="266">
        <v>1</v>
      </c>
      <c r="H105" s="266">
        <v>1</v>
      </c>
      <c r="I105" s="266">
        <v>1</v>
      </c>
      <c r="J105" s="293" t="s">
        <v>25</v>
      </c>
      <c r="K105" s="293" t="s">
        <v>25</v>
      </c>
      <c r="L105" s="204" t="s">
        <v>25</v>
      </c>
      <c r="M105" s="293">
        <v>7200</v>
      </c>
      <c r="N105" s="293">
        <v>7560</v>
      </c>
      <c r="O105" s="331">
        <v>7800</v>
      </c>
      <c r="P105" s="331">
        <f t="shared" si="48"/>
        <v>187200</v>
      </c>
      <c r="Q105" s="331">
        <f t="shared" si="49"/>
        <v>194760</v>
      </c>
      <c r="R105" s="331">
        <f t="shared" si="50"/>
        <v>202560</v>
      </c>
      <c r="S105" s="331"/>
    </row>
    <row r="106" spans="1:19" s="338" customFormat="1" x14ac:dyDescent="0.4">
      <c r="A106" s="334">
        <v>49</v>
      </c>
      <c r="B106" s="335" t="s">
        <v>381</v>
      </c>
      <c r="C106" s="336" t="s">
        <v>25</v>
      </c>
      <c r="D106" s="334">
        <v>1</v>
      </c>
      <c r="E106" s="501">
        <v>1</v>
      </c>
      <c r="F106" s="337">
        <v>112800</v>
      </c>
      <c r="G106" s="334">
        <v>1</v>
      </c>
      <c r="H106" s="334">
        <v>1</v>
      </c>
      <c r="I106" s="334">
        <v>1</v>
      </c>
      <c r="J106" s="336" t="s">
        <v>25</v>
      </c>
      <c r="K106" s="336" t="s">
        <v>25</v>
      </c>
      <c r="L106" s="336" t="s">
        <v>25</v>
      </c>
      <c r="M106" s="336">
        <v>4560</v>
      </c>
      <c r="N106" s="336">
        <v>4800</v>
      </c>
      <c r="O106" s="336">
        <v>4920</v>
      </c>
      <c r="P106" s="337">
        <f t="shared" ref="P106" si="51">F106+M106</f>
        <v>117360</v>
      </c>
      <c r="Q106" s="337">
        <f t="shared" ref="Q106" si="52">P106+N106</f>
        <v>122160</v>
      </c>
      <c r="R106" s="337">
        <f t="shared" ref="R106" si="53">Q106+O106</f>
        <v>127080</v>
      </c>
      <c r="S106" s="336" t="s">
        <v>416</v>
      </c>
    </row>
    <row r="107" spans="1:19" x14ac:dyDescent="0.4">
      <c r="A107" s="489"/>
      <c r="B107" s="207" t="s">
        <v>28</v>
      </c>
      <c r="C107" s="489"/>
      <c r="D107" s="489"/>
      <c r="E107" s="488"/>
      <c r="F107" s="205"/>
      <c r="G107" s="488"/>
      <c r="H107" s="488"/>
      <c r="I107" s="488"/>
      <c r="J107" s="169"/>
      <c r="K107" s="169"/>
      <c r="L107" s="169"/>
      <c r="M107" s="205"/>
      <c r="N107" s="205"/>
      <c r="O107" s="205"/>
      <c r="P107" s="168"/>
      <c r="Q107" s="168"/>
      <c r="R107" s="168"/>
      <c r="S107" s="205"/>
    </row>
    <row r="108" spans="1:19" x14ac:dyDescent="0.4">
      <c r="A108" s="489">
        <v>50</v>
      </c>
      <c r="B108" s="206" t="s">
        <v>30</v>
      </c>
      <c r="C108" s="489" t="s">
        <v>25</v>
      </c>
      <c r="D108" s="489">
        <v>1</v>
      </c>
      <c r="E108" s="174">
        <v>1</v>
      </c>
      <c r="F108" s="205">
        <v>108000</v>
      </c>
      <c r="G108" s="174">
        <v>1</v>
      </c>
      <c r="H108" s="174">
        <v>1</v>
      </c>
      <c r="I108" s="174">
        <v>1</v>
      </c>
      <c r="J108" s="488" t="s">
        <v>25</v>
      </c>
      <c r="K108" s="488" t="s">
        <v>25</v>
      </c>
      <c r="L108" s="488" t="s">
        <v>25</v>
      </c>
      <c r="M108" s="488" t="s">
        <v>25</v>
      </c>
      <c r="N108" s="488" t="s">
        <v>25</v>
      </c>
      <c r="O108" s="488" t="s">
        <v>25</v>
      </c>
      <c r="P108" s="205">
        <v>108000</v>
      </c>
      <c r="Q108" s="205">
        <v>108000</v>
      </c>
      <c r="R108" s="205">
        <v>108000</v>
      </c>
      <c r="S108" s="205"/>
    </row>
    <row r="109" spans="1:19" s="616" customFormat="1" x14ac:dyDescent="0.4">
      <c r="A109" s="605">
        <v>51</v>
      </c>
      <c r="B109" s="612" t="s">
        <v>30</v>
      </c>
      <c r="C109" s="605" t="s">
        <v>25</v>
      </c>
      <c r="D109" s="605">
        <v>1</v>
      </c>
      <c r="E109" s="605" t="s">
        <v>25</v>
      </c>
      <c r="F109" s="609">
        <v>108000</v>
      </c>
      <c r="G109" s="618">
        <v>1</v>
      </c>
      <c r="H109" s="618">
        <v>1</v>
      </c>
      <c r="I109" s="618">
        <v>1</v>
      </c>
      <c r="J109" s="591">
        <v>1</v>
      </c>
      <c r="K109" s="610" t="s">
        <v>25</v>
      </c>
      <c r="L109" s="610" t="s">
        <v>25</v>
      </c>
      <c r="M109" s="610" t="s">
        <v>25</v>
      </c>
      <c r="N109" s="610" t="s">
        <v>25</v>
      </c>
      <c r="O109" s="610" t="s">
        <v>25</v>
      </c>
      <c r="P109" s="609">
        <v>108000</v>
      </c>
      <c r="Q109" s="609">
        <v>108000</v>
      </c>
      <c r="R109" s="609">
        <v>108000</v>
      </c>
      <c r="S109" s="610" t="s">
        <v>291</v>
      </c>
    </row>
    <row r="110" spans="1:19" s="211" customFormat="1" x14ac:dyDescent="0.4">
      <c r="A110" s="234"/>
      <c r="B110" s="235"/>
      <c r="C110" s="234"/>
      <c r="D110" s="234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236"/>
      <c r="R110" s="236"/>
    </row>
    <row r="111" spans="1:19" s="211" customFormat="1" x14ac:dyDescent="0.4">
      <c r="A111" s="234"/>
      <c r="B111" s="235"/>
      <c r="C111" s="234"/>
      <c r="D111" s="234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  <c r="R111" s="236"/>
    </row>
    <row r="112" spans="1:19" s="211" customFormat="1" x14ac:dyDescent="0.4">
      <c r="A112" s="234"/>
      <c r="B112" s="235"/>
      <c r="C112" s="234"/>
      <c r="D112" s="234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236"/>
      <c r="R112" s="236"/>
    </row>
    <row r="113" spans="1:20" s="211" customFormat="1" x14ac:dyDescent="0.4">
      <c r="A113" s="234"/>
      <c r="B113" s="235"/>
      <c r="C113" s="234"/>
      <c r="D113" s="234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</row>
    <row r="114" spans="1:20" s="211" customFormat="1" x14ac:dyDescent="0.4">
      <c r="A114" s="234"/>
      <c r="B114" s="235"/>
      <c r="C114" s="234"/>
      <c r="D114" s="234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</row>
    <row r="115" spans="1:20" s="211" customFormat="1" x14ac:dyDescent="0.4">
      <c r="A115" s="234"/>
      <c r="B115" s="235"/>
      <c r="C115" s="234"/>
      <c r="D115" s="234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</row>
    <row r="116" spans="1:20" s="211" customFormat="1" x14ac:dyDescent="0.4">
      <c r="A116" s="234"/>
      <c r="B116" s="235"/>
      <c r="C116" s="234"/>
      <c r="D116" s="234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</row>
    <row r="117" spans="1:20" s="146" customFormat="1" x14ac:dyDescent="0.4">
      <c r="A117" s="145" t="s">
        <v>391</v>
      </c>
      <c r="C117" s="147"/>
      <c r="D117" s="147"/>
      <c r="E117" s="148"/>
      <c r="F117" s="149"/>
      <c r="G117" s="148"/>
      <c r="H117" s="148"/>
      <c r="I117" s="148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50"/>
    </row>
    <row r="118" spans="1:20" s="146" customFormat="1" x14ac:dyDescent="0.4">
      <c r="A118" s="151" t="s">
        <v>354</v>
      </c>
      <c r="C118" s="147"/>
      <c r="D118" s="147"/>
      <c r="E118" s="148"/>
      <c r="F118" s="149"/>
      <c r="G118" s="148"/>
      <c r="H118" s="148"/>
      <c r="I118" s="148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50"/>
    </row>
    <row r="119" spans="1:20" s="146" customFormat="1" x14ac:dyDescent="0.4">
      <c r="A119" s="725" t="s">
        <v>0</v>
      </c>
      <c r="B119" s="728" t="s">
        <v>238</v>
      </c>
      <c r="C119" s="152"/>
      <c r="D119" s="153"/>
      <c r="E119" s="738" t="s">
        <v>239</v>
      </c>
      <c r="F119" s="739"/>
      <c r="G119" s="740" t="s">
        <v>191</v>
      </c>
      <c r="H119" s="741"/>
      <c r="I119" s="741"/>
      <c r="J119" s="742" t="s">
        <v>240</v>
      </c>
      <c r="K119" s="743"/>
      <c r="L119" s="744"/>
      <c r="M119" s="738" t="s">
        <v>241</v>
      </c>
      <c r="N119" s="739"/>
      <c r="O119" s="748"/>
      <c r="P119" s="738" t="s">
        <v>242</v>
      </c>
      <c r="Q119" s="739"/>
      <c r="R119" s="748"/>
      <c r="S119" s="715" t="s">
        <v>192</v>
      </c>
      <c r="T119" s="150"/>
    </row>
    <row r="120" spans="1:20" s="146" customFormat="1" x14ac:dyDescent="0.4">
      <c r="A120" s="726"/>
      <c r="B120" s="729"/>
      <c r="C120" s="154" t="s">
        <v>1</v>
      </c>
      <c r="D120" s="155" t="s">
        <v>243</v>
      </c>
      <c r="E120" s="731" t="s">
        <v>244</v>
      </c>
      <c r="F120" s="732"/>
      <c r="G120" s="745" t="s">
        <v>245</v>
      </c>
      <c r="H120" s="746"/>
      <c r="I120" s="746"/>
      <c r="J120" s="733" t="s">
        <v>196</v>
      </c>
      <c r="K120" s="734"/>
      <c r="L120" s="735"/>
      <c r="M120" s="731"/>
      <c r="N120" s="732"/>
      <c r="O120" s="749"/>
      <c r="P120" s="731"/>
      <c r="Q120" s="732"/>
      <c r="R120" s="749"/>
      <c r="S120" s="716"/>
      <c r="T120" s="150"/>
    </row>
    <row r="121" spans="1:20" s="146" customFormat="1" x14ac:dyDescent="0.4">
      <c r="A121" s="726"/>
      <c r="B121" s="729"/>
      <c r="C121" s="154" t="s">
        <v>2</v>
      </c>
      <c r="D121" s="155" t="s">
        <v>251</v>
      </c>
      <c r="E121" s="484" t="s">
        <v>243</v>
      </c>
      <c r="F121" s="484" t="s">
        <v>3</v>
      </c>
      <c r="G121" s="736" t="s">
        <v>247</v>
      </c>
      <c r="H121" s="737"/>
      <c r="I121" s="737"/>
      <c r="J121" s="156"/>
      <c r="K121" s="157"/>
      <c r="L121" s="158"/>
      <c r="M121" s="750"/>
      <c r="N121" s="751"/>
      <c r="O121" s="717"/>
      <c r="P121" s="750"/>
      <c r="Q121" s="751"/>
      <c r="R121" s="717"/>
      <c r="S121" s="716"/>
      <c r="T121" s="150"/>
    </row>
    <row r="122" spans="1:20" s="146" customFormat="1" x14ac:dyDescent="0.4">
      <c r="A122" s="727"/>
      <c r="B122" s="730"/>
      <c r="C122" s="159"/>
      <c r="D122" s="160"/>
      <c r="E122" s="161" t="s">
        <v>248</v>
      </c>
      <c r="F122" s="162" t="s">
        <v>249</v>
      </c>
      <c r="G122" s="163">
        <v>2561</v>
      </c>
      <c r="H122" s="163">
        <v>2562</v>
      </c>
      <c r="I122" s="163">
        <v>2563</v>
      </c>
      <c r="J122" s="163">
        <v>2561</v>
      </c>
      <c r="K122" s="163">
        <v>2562</v>
      </c>
      <c r="L122" s="163">
        <v>2563</v>
      </c>
      <c r="M122" s="163">
        <v>2561</v>
      </c>
      <c r="N122" s="163">
        <v>2562</v>
      </c>
      <c r="O122" s="163">
        <v>2563</v>
      </c>
      <c r="P122" s="163">
        <v>2561</v>
      </c>
      <c r="Q122" s="353">
        <v>2562</v>
      </c>
      <c r="R122" s="353">
        <v>2563</v>
      </c>
      <c r="S122" s="717"/>
      <c r="T122" s="150"/>
    </row>
    <row r="123" spans="1:20" x14ac:dyDescent="0.4">
      <c r="A123" s="165"/>
      <c r="B123" s="213" t="s">
        <v>22</v>
      </c>
      <c r="C123" s="165"/>
      <c r="D123" s="188"/>
      <c r="E123" s="169"/>
      <c r="F123" s="171"/>
      <c r="G123" s="169"/>
      <c r="H123" s="169"/>
      <c r="I123" s="169"/>
      <c r="J123" s="170"/>
      <c r="K123" s="168"/>
      <c r="L123" s="171"/>
      <c r="M123" s="168"/>
      <c r="N123" s="168"/>
      <c r="O123" s="170"/>
      <c r="P123" s="168"/>
      <c r="Q123" s="168"/>
      <c r="R123" s="168"/>
      <c r="S123" s="171"/>
    </row>
    <row r="124" spans="1:20" x14ac:dyDescent="0.4">
      <c r="A124" s="186">
        <v>52</v>
      </c>
      <c r="B124" s="191" t="s">
        <v>108</v>
      </c>
      <c r="C124" s="186" t="s">
        <v>135</v>
      </c>
      <c r="D124" s="167">
        <v>1</v>
      </c>
      <c r="E124" s="186">
        <v>1</v>
      </c>
      <c r="F124" s="184">
        <v>335880</v>
      </c>
      <c r="G124" s="167">
        <v>1</v>
      </c>
      <c r="H124" s="167">
        <v>1</v>
      </c>
      <c r="I124" s="167">
        <v>1</v>
      </c>
      <c r="J124" s="199" t="s">
        <v>24</v>
      </c>
      <c r="K124" s="192" t="s">
        <v>25</v>
      </c>
      <c r="L124" s="201" t="s">
        <v>24</v>
      </c>
      <c r="M124" s="182">
        <v>11760</v>
      </c>
      <c r="N124" s="182">
        <v>11880</v>
      </c>
      <c r="O124" s="183">
        <v>12240</v>
      </c>
      <c r="P124" s="182">
        <f t="shared" ref="P124" si="54">F124+M124</f>
        <v>347640</v>
      </c>
      <c r="Q124" s="182">
        <f t="shared" ref="Q124" si="55">P124+N124</f>
        <v>359520</v>
      </c>
      <c r="R124" s="182">
        <f t="shared" ref="R124" si="56">Q124+O124</f>
        <v>371760</v>
      </c>
      <c r="S124" s="184"/>
    </row>
    <row r="125" spans="1:20" x14ac:dyDescent="0.4">
      <c r="A125" s="186"/>
      <c r="B125" s="191" t="s">
        <v>168</v>
      </c>
      <c r="C125" s="186"/>
      <c r="D125" s="167"/>
      <c r="E125" s="176"/>
      <c r="F125" s="184"/>
      <c r="G125" s="192"/>
      <c r="H125" s="192"/>
      <c r="I125" s="192"/>
      <c r="J125" s="183"/>
      <c r="K125" s="177"/>
      <c r="L125" s="180"/>
      <c r="M125" s="177"/>
      <c r="N125" s="177"/>
      <c r="O125" s="179"/>
      <c r="P125" s="177"/>
      <c r="Q125" s="177"/>
      <c r="R125" s="177"/>
      <c r="S125" s="197"/>
    </row>
    <row r="126" spans="1:20" x14ac:dyDescent="0.4">
      <c r="A126" s="203">
        <v>53</v>
      </c>
      <c r="B126" s="206" t="s">
        <v>18</v>
      </c>
      <c r="C126" s="203" t="s">
        <v>148</v>
      </c>
      <c r="D126" s="203">
        <v>1</v>
      </c>
      <c r="E126" s="203">
        <v>1</v>
      </c>
      <c r="F126" s="205">
        <v>237600</v>
      </c>
      <c r="G126" s="203">
        <v>1</v>
      </c>
      <c r="H126" s="203">
        <v>1</v>
      </c>
      <c r="I126" s="203">
        <v>1</v>
      </c>
      <c r="J126" s="169" t="s">
        <v>24</v>
      </c>
      <c r="K126" s="192" t="s">
        <v>24</v>
      </c>
      <c r="L126" s="169" t="s">
        <v>24</v>
      </c>
      <c r="M126" s="205">
        <v>7680</v>
      </c>
      <c r="N126" s="205">
        <v>8400</v>
      </c>
      <c r="O126" s="205">
        <v>8880</v>
      </c>
      <c r="P126" s="177">
        <f t="shared" ref="P126:P129" si="57">F126+M126</f>
        <v>245280</v>
      </c>
      <c r="Q126" s="177">
        <f t="shared" ref="Q126:Q129" si="58">P126+N126</f>
        <v>253680</v>
      </c>
      <c r="R126" s="177">
        <f t="shared" ref="R126:R129" si="59">Q126+O126</f>
        <v>262560</v>
      </c>
      <c r="S126" s="206"/>
    </row>
    <row r="127" spans="1:20" s="351" customFormat="1" x14ac:dyDescent="0.4">
      <c r="A127" s="344">
        <v>54</v>
      </c>
      <c r="B127" s="345" t="s">
        <v>19</v>
      </c>
      <c r="C127" s="346" t="s">
        <v>161</v>
      </c>
      <c r="D127" s="344">
        <v>1</v>
      </c>
      <c r="E127" s="203">
        <v>1</v>
      </c>
      <c r="F127" s="348">
        <v>302640</v>
      </c>
      <c r="G127" s="203">
        <v>1</v>
      </c>
      <c r="H127" s="203">
        <v>1</v>
      </c>
      <c r="I127" s="344">
        <v>1</v>
      </c>
      <c r="J127" s="347" t="s">
        <v>24</v>
      </c>
      <c r="K127" s="349" t="s">
        <v>25</v>
      </c>
      <c r="L127" s="169" t="s">
        <v>24</v>
      </c>
      <c r="M127" s="348">
        <v>10680</v>
      </c>
      <c r="N127" s="348">
        <v>12360</v>
      </c>
      <c r="O127" s="348">
        <v>13200</v>
      </c>
      <c r="P127" s="205">
        <f t="shared" si="57"/>
        <v>313320</v>
      </c>
      <c r="Q127" s="205">
        <f t="shared" si="58"/>
        <v>325680</v>
      </c>
      <c r="R127" s="205">
        <f t="shared" si="59"/>
        <v>338880</v>
      </c>
      <c r="S127" s="350"/>
    </row>
    <row r="128" spans="1:20" s="611" customFormat="1" x14ac:dyDescent="0.4">
      <c r="A128" s="605">
        <v>55</v>
      </c>
      <c r="B128" s="606" t="s">
        <v>112</v>
      </c>
      <c r="C128" s="607" t="s">
        <v>179</v>
      </c>
      <c r="D128" s="605">
        <v>1</v>
      </c>
      <c r="E128" s="608" t="s">
        <v>25</v>
      </c>
      <c r="F128" s="609">
        <v>297900</v>
      </c>
      <c r="G128" s="605">
        <v>1</v>
      </c>
      <c r="H128" s="605">
        <v>1</v>
      </c>
      <c r="I128" s="605">
        <v>1</v>
      </c>
      <c r="J128" s="591">
        <v>1</v>
      </c>
      <c r="K128" s="610" t="s">
        <v>25</v>
      </c>
      <c r="L128" s="610" t="s">
        <v>25</v>
      </c>
      <c r="M128" s="609">
        <v>9720</v>
      </c>
      <c r="N128" s="609">
        <v>9720</v>
      </c>
      <c r="O128" s="609">
        <v>9720</v>
      </c>
      <c r="P128" s="609">
        <f t="shared" ref="P128" si="60">F128+M128</f>
        <v>307620</v>
      </c>
      <c r="Q128" s="609">
        <f t="shared" ref="Q128" si="61">P128+N128</f>
        <v>317340</v>
      </c>
      <c r="R128" s="609">
        <f t="shared" ref="R128" si="62">Q128+O128</f>
        <v>327060</v>
      </c>
      <c r="S128" s="610" t="s">
        <v>291</v>
      </c>
    </row>
    <row r="129" spans="1:20" s="611" customFormat="1" x14ac:dyDescent="0.4">
      <c r="A129" s="605">
        <v>56</v>
      </c>
      <c r="B129" s="606" t="s">
        <v>383</v>
      </c>
      <c r="C129" s="607" t="s">
        <v>179</v>
      </c>
      <c r="D129" s="605">
        <v>1</v>
      </c>
      <c r="E129" s="608" t="s">
        <v>25</v>
      </c>
      <c r="F129" s="609">
        <v>297900</v>
      </c>
      <c r="G129" s="605">
        <v>1</v>
      </c>
      <c r="H129" s="605">
        <v>1</v>
      </c>
      <c r="I129" s="605">
        <v>1</v>
      </c>
      <c r="J129" s="591">
        <v>1</v>
      </c>
      <c r="K129" s="610" t="s">
        <v>25</v>
      </c>
      <c r="L129" s="610" t="s">
        <v>25</v>
      </c>
      <c r="M129" s="609">
        <v>9720</v>
      </c>
      <c r="N129" s="609">
        <v>9720</v>
      </c>
      <c r="O129" s="609">
        <v>9720</v>
      </c>
      <c r="P129" s="609">
        <f t="shared" si="57"/>
        <v>307620</v>
      </c>
      <c r="Q129" s="609">
        <f t="shared" si="58"/>
        <v>317340</v>
      </c>
      <c r="R129" s="609">
        <f t="shared" si="59"/>
        <v>327060</v>
      </c>
      <c r="S129" s="610" t="s">
        <v>291</v>
      </c>
    </row>
    <row r="130" spans="1:20" x14ac:dyDescent="0.4">
      <c r="A130" s="203"/>
      <c r="B130" s="207" t="s">
        <v>27</v>
      </c>
      <c r="C130" s="203"/>
      <c r="D130" s="203"/>
      <c r="E130" s="204"/>
      <c r="F130" s="205"/>
      <c r="G130" s="204"/>
      <c r="H130" s="204"/>
      <c r="I130" s="204"/>
      <c r="J130" s="169"/>
      <c r="K130" s="169"/>
      <c r="L130" s="169"/>
      <c r="M130" s="205"/>
      <c r="N130" s="205"/>
      <c r="O130" s="205"/>
      <c r="P130" s="168"/>
      <c r="Q130" s="168"/>
      <c r="R130" s="168"/>
      <c r="S130" s="205"/>
    </row>
    <row r="131" spans="1:20" x14ac:dyDescent="0.4">
      <c r="A131" s="203"/>
      <c r="B131" s="207" t="s">
        <v>28</v>
      </c>
      <c r="C131" s="203"/>
      <c r="D131" s="203"/>
      <c r="E131" s="204"/>
      <c r="F131" s="205"/>
      <c r="G131" s="204"/>
      <c r="H131" s="204"/>
      <c r="I131" s="169"/>
      <c r="J131" s="169"/>
      <c r="K131" s="169"/>
      <c r="L131" s="169"/>
      <c r="M131" s="205"/>
      <c r="N131" s="205"/>
      <c r="O131" s="205"/>
      <c r="P131" s="168"/>
      <c r="Q131" s="168"/>
      <c r="R131" s="168"/>
      <c r="S131" s="205"/>
    </row>
    <row r="132" spans="1:20" x14ac:dyDescent="0.4">
      <c r="A132" s="203">
        <v>57</v>
      </c>
      <c r="B132" s="206" t="s">
        <v>30</v>
      </c>
      <c r="C132" s="203" t="s">
        <v>25</v>
      </c>
      <c r="D132" s="203">
        <v>1</v>
      </c>
      <c r="E132" s="203">
        <v>1</v>
      </c>
      <c r="F132" s="205">
        <v>108000</v>
      </c>
      <c r="G132" s="203">
        <v>1</v>
      </c>
      <c r="H132" s="203">
        <v>1</v>
      </c>
      <c r="I132" s="203">
        <v>1</v>
      </c>
      <c r="J132" s="169" t="s">
        <v>25</v>
      </c>
      <c r="K132" s="169" t="s">
        <v>25</v>
      </c>
      <c r="L132" s="169" t="s">
        <v>25</v>
      </c>
      <c r="M132" s="169" t="s">
        <v>25</v>
      </c>
      <c r="N132" s="169" t="s">
        <v>25</v>
      </c>
      <c r="O132" s="169" t="s">
        <v>25</v>
      </c>
      <c r="P132" s="168">
        <v>108000</v>
      </c>
      <c r="Q132" s="168">
        <v>108000</v>
      </c>
      <c r="R132" s="168">
        <v>108000</v>
      </c>
      <c r="S132" s="205"/>
    </row>
    <row r="133" spans="1:20" s="228" customFormat="1" x14ac:dyDescent="0.4">
      <c r="A133" s="222"/>
      <c r="B133" s="223" t="s">
        <v>29</v>
      </c>
      <c r="C133" s="222"/>
      <c r="D133" s="222"/>
      <c r="E133" s="224"/>
      <c r="F133" s="225"/>
      <c r="G133" s="224"/>
      <c r="H133" s="224"/>
      <c r="I133" s="224"/>
      <c r="J133" s="226"/>
      <c r="K133" s="226"/>
      <c r="L133" s="226"/>
      <c r="M133" s="225"/>
      <c r="N133" s="225"/>
      <c r="O133" s="225"/>
      <c r="P133" s="227"/>
      <c r="Q133" s="227"/>
      <c r="R133" s="227"/>
      <c r="S133" s="225"/>
      <c r="T133" s="172"/>
    </row>
    <row r="134" spans="1:20" s="228" customFormat="1" x14ac:dyDescent="0.4">
      <c r="A134" s="222">
        <v>58</v>
      </c>
      <c r="B134" s="229" t="s">
        <v>255</v>
      </c>
      <c r="C134" s="222" t="s">
        <v>31</v>
      </c>
      <c r="D134" s="222">
        <v>1</v>
      </c>
      <c r="E134" s="222">
        <v>1</v>
      </c>
      <c r="F134" s="224" t="s">
        <v>24</v>
      </c>
      <c r="G134" s="222">
        <v>1</v>
      </c>
      <c r="H134" s="222">
        <v>1</v>
      </c>
      <c r="I134" s="222">
        <v>1</v>
      </c>
      <c r="J134" s="226" t="s">
        <v>25</v>
      </c>
      <c r="K134" s="226" t="s">
        <v>25</v>
      </c>
      <c r="L134" s="226" t="s">
        <v>25</v>
      </c>
      <c r="M134" s="224" t="s">
        <v>24</v>
      </c>
      <c r="N134" s="224" t="s">
        <v>24</v>
      </c>
      <c r="O134" s="224" t="s">
        <v>24</v>
      </c>
      <c r="P134" s="226" t="s">
        <v>24</v>
      </c>
      <c r="Q134" s="226" t="s">
        <v>24</v>
      </c>
      <c r="R134" s="226"/>
      <c r="S134" s="230"/>
      <c r="T134" s="172"/>
    </row>
    <row r="135" spans="1:20" s="228" customFormat="1" x14ac:dyDescent="0.4">
      <c r="A135" s="222">
        <v>59</v>
      </c>
      <c r="B135" s="229" t="s">
        <v>256</v>
      </c>
      <c r="C135" s="222" t="s">
        <v>31</v>
      </c>
      <c r="D135" s="222">
        <v>1</v>
      </c>
      <c r="E135" s="222">
        <v>1</v>
      </c>
      <c r="F135" s="224" t="s">
        <v>24</v>
      </c>
      <c r="G135" s="222">
        <v>1</v>
      </c>
      <c r="H135" s="222">
        <v>1</v>
      </c>
      <c r="I135" s="222">
        <v>1</v>
      </c>
      <c r="J135" s="226" t="s">
        <v>24</v>
      </c>
      <c r="K135" s="226" t="s">
        <v>25</v>
      </c>
      <c r="L135" s="226" t="s">
        <v>25</v>
      </c>
      <c r="M135" s="224" t="s">
        <v>24</v>
      </c>
      <c r="N135" s="224" t="s">
        <v>24</v>
      </c>
      <c r="O135" s="224" t="s">
        <v>24</v>
      </c>
      <c r="P135" s="226" t="s">
        <v>24</v>
      </c>
      <c r="Q135" s="226" t="s">
        <v>24</v>
      </c>
      <c r="R135" s="225" t="s">
        <v>243</v>
      </c>
      <c r="S135" s="225"/>
      <c r="T135" s="172"/>
    </row>
    <row r="136" spans="1:20" s="228" customFormat="1" x14ac:dyDescent="0.4">
      <c r="A136" s="222">
        <v>60</v>
      </c>
      <c r="B136" s="229" t="s">
        <v>257</v>
      </c>
      <c r="C136" s="222" t="s">
        <v>31</v>
      </c>
      <c r="D136" s="222">
        <v>1</v>
      </c>
      <c r="E136" s="222">
        <v>1</v>
      </c>
      <c r="F136" s="224" t="s">
        <v>24</v>
      </c>
      <c r="G136" s="222">
        <v>1</v>
      </c>
      <c r="H136" s="222">
        <v>1</v>
      </c>
      <c r="I136" s="222">
        <v>1</v>
      </c>
      <c r="J136" s="226" t="s">
        <v>25</v>
      </c>
      <c r="K136" s="226" t="s">
        <v>25</v>
      </c>
      <c r="L136" s="226" t="s">
        <v>25</v>
      </c>
      <c r="M136" s="224" t="s">
        <v>24</v>
      </c>
      <c r="N136" s="224" t="s">
        <v>24</v>
      </c>
      <c r="O136" s="224" t="s">
        <v>24</v>
      </c>
      <c r="P136" s="226" t="s">
        <v>24</v>
      </c>
      <c r="Q136" s="226" t="s">
        <v>24</v>
      </c>
      <c r="R136" s="225" t="s">
        <v>194</v>
      </c>
      <c r="S136" s="225"/>
      <c r="T136" s="172"/>
    </row>
    <row r="137" spans="1:20" s="228" customFormat="1" x14ac:dyDescent="0.4">
      <c r="A137" s="222">
        <v>61</v>
      </c>
      <c r="B137" s="229" t="s">
        <v>255</v>
      </c>
      <c r="C137" s="222" t="s">
        <v>31</v>
      </c>
      <c r="D137" s="222">
        <v>1</v>
      </c>
      <c r="E137" s="222">
        <v>1</v>
      </c>
      <c r="F137" s="224" t="s">
        <v>24</v>
      </c>
      <c r="G137" s="222">
        <v>1</v>
      </c>
      <c r="H137" s="222">
        <v>1</v>
      </c>
      <c r="I137" s="222">
        <v>1</v>
      </c>
      <c r="J137" s="226" t="s">
        <v>25</v>
      </c>
      <c r="K137" s="226" t="s">
        <v>25</v>
      </c>
      <c r="L137" s="226" t="s">
        <v>25</v>
      </c>
      <c r="M137" s="224" t="s">
        <v>24</v>
      </c>
      <c r="N137" s="224" t="s">
        <v>24</v>
      </c>
      <c r="O137" s="224" t="s">
        <v>24</v>
      </c>
      <c r="P137" s="226" t="s">
        <v>24</v>
      </c>
      <c r="Q137" s="226" t="s">
        <v>24</v>
      </c>
      <c r="R137" s="225" t="s">
        <v>258</v>
      </c>
      <c r="S137" s="225"/>
      <c r="T137" s="172"/>
    </row>
    <row r="138" spans="1:20" s="228" customFormat="1" x14ac:dyDescent="0.4">
      <c r="A138" s="222">
        <v>62</v>
      </c>
      <c r="B138" s="229" t="s">
        <v>259</v>
      </c>
      <c r="C138" s="222" t="s">
        <v>172</v>
      </c>
      <c r="D138" s="222">
        <v>1</v>
      </c>
      <c r="E138" s="222">
        <v>1</v>
      </c>
      <c r="F138" s="224" t="s">
        <v>24</v>
      </c>
      <c r="G138" s="222">
        <v>1</v>
      </c>
      <c r="H138" s="222">
        <v>1</v>
      </c>
      <c r="I138" s="222">
        <v>1</v>
      </c>
      <c r="J138" s="224" t="s">
        <v>25</v>
      </c>
      <c r="K138" s="224" t="s">
        <v>25</v>
      </c>
      <c r="L138" s="224" t="s">
        <v>25</v>
      </c>
      <c r="M138" s="224" t="s">
        <v>24</v>
      </c>
      <c r="N138" s="224" t="s">
        <v>24</v>
      </c>
      <c r="O138" s="224" t="s">
        <v>24</v>
      </c>
      <c r="P138" s="224" t="s">
        <v>24</v>
      </c>
      <c r="Q138" s="224" t="s">
        <v>24</v>
      </c>
      <c r="R138" s="225" t="s">
        <v>260</v>
      </c>
      <c r="S138" s="225"/>
      <c r="T138" s="172"/>
    </row>
    <row r="139" spans="1:20" s="228" customFormat="1" x14ac:dyDescent="0.4">
      <c r="A139" s="231"/>
      <c r="B139" s="232" t="s">
        <v>26</v>
      </c>
      <c r="C139" s="231"/>
      <c r="D139" s="231"/>
      <c r="E139" s="226"/>
      <c r="F139" s="227"/>
      <c r="G139" s="226"/>
      <c r="H139" s="226"/>
      <c r="I139" s="226"/>
      <c r="J139" s="226"/>
      <c r="K139" s="226"/>
      <c r="L139" s="226"/>
      <c r="M139" s="227"/>
      <c r="N139" s="227"/>
      <c r="O139" s="227"/>
      <c r="P139" s="227"/>
      <c r="Q139" s="227"/>
      <c r="R139" s="227"/>
      <c r="S139" s="227"/>
      <c r="T139" s="172"/>
    </row>
    <row r="140" spans="1:20" s="233" customFormat="1" x14ac:dyDescent="0.4">
      <c r="A140" s="222">
        <v>63</v>
      </c>
      <c r="B140" s="229" t="s">
        <v>366</v>
      </c>
      <c r="C140" s="222" t="s">
        <v>24</v>
      </c>
      <c r="D140" s="222">
        <v>1</v>
      </c>
      <c r="E140" s="222">
        <v>1</v>
      </c>
      <c r="F140" s="224">
        <v>11400</v>
      </c>
      <c r="G140" s="222">
        <v>1</v>
      </c>
      <c r="H140" s="222">
        <v>1</v>
      </c>
      <c r="I140" s="222">
        <v>1</v>
      </c>
      <c r="J140" s="224" t="s">
        <v>25</v>
      </c>
      <c r="K140" s="224" t="s">
        <v>25</v>
      </c>
      <c r="L140" s="224" t="s">
        <v>25</v>
      </c>
      <c r="M140" s="224"/>
      <c r="N140" s="224"/>
      <c r="O140" s="224"/>
      <c r="P140" s="224"/>
      <c r="Q140" s="224"/>
      <c r="R140" s="224"/>
      <c r="S140" s="487"/>
      <c r="T140" s="211" t="s">
        <v>316</v>
      </c>
    </row>
    <row r="141" spans="1:20" s="233" customFormat="1" x14ac:dyDescent="0.4">
      <c r="A141" s="222"/>
      <c r="B141" s="229"/>
      <c r="C141" s="222"/>
      <c r="D141" s="222"/>
      <c r="E141" s="222"/>
      <c r="F141" s="224">
        <v>1885</v>
      </c>
      <c r="G141" s="222"/>
      <c r="H141" s="222"/>
      <c r="I141" s="222"/>
      <c r="J141" s="224"/>
      <c r="K141" s="224"/>
      <c r="L141" s="224"/>
      <c r="M141" s="224">
        <v>6480</v>
      </c>
      <c r="N141" s="224">
        <v>6720</v>
      </c>
      <c r="O141" s="224">
        <v>6960</v>
      </c>
      <c r="P141" s="225">
        <f t="shared" ref="P141" si="63">F141+M141</f>
        <v>8365</v>
      </c>
      <c r="Q141" s="225">
        <f t="shared" ref="Q141" si="64">P141+N141</f>
        <v>15085</v>
      </c>
      <c r="R141" s="225">
        <f t="shared" ref="R141" si="65">Q141+O141</f>
        <v>22045</v>
      </c>
      <c r="S141" s="352" t="s">
        <v>365</v>
      </c>
      <c r="T141" s="211" t="s">
        <v>317</v>
      </c>
    </row>
    <row r="142" spans="1:20" s="233" customFormat="1" x14ac:dyDescent="0.4">
      <c r="A142" s="222">
        <v>64</v>
      </c>
      <c r="B142" s="229" t="s">
        <v>367</v>
      </c>
      <c r="C142" s="222" t="s">
        <v>24</v>
      </c>
      <c r="D142" s="222">
        <v>1</v>
      </c>
      <c r="E142" s="222">
        <v>1</v>
      </c>
      <c r="F142" s="224">
        <v>11400</v>
      </c>
      <c r="G142" s="222">
        <v>1</v>
      </c>
      <c r="H142" s="222">
        <v>1</v>
      </c>
      <c r="I142" s="222">
        <v>1</v>
      </c>
      <c r="J142" s="224" t="s">
        <v>25</v>
      </c>
      <c r="K142" s="224" t="s">
        <v>25</v>
      </c>
      <c r="L142" s="224" t="s">
        <v>25</v>
      </c>
      <c r="M142" s="224"/>
      <c r="N142" s="224"/>
      <c r="O142" s="224"/>
      <c r="P142" s="224"/>
      <c r="Q142" s="224"/>
      <c r="R142" s="224"/>
      <c r="S142" s="487"/>
      <c r="T142" s="211" t="s">
        <v>316</v>
      </c>
    </row>
    <row r="143" spans="1:20" s="233" customFormat="1" x14ac:dyDescent="0.4">
      <c r="A143" s="222"/>
      <c r="B143" s="229"/>
      <c r="C143" s="222"/>
      <c r="D143" s="222"/>
      <c r="E143" s="222"/>
      <c r="F143" s="224">
        <v>1885</v>
      </c>
      <c r="G143" s="222"/>
      <c r="H143" s="222"/>
      <c r="I143" s="222"/>
      <c r="J143" s="224"/>
      <c r="K143" s="224"/>
      <c r="L143" s="224"/>
      <c r="M143" s="224">
        <v>6480</v>
      </c>
      <c r="N143" s="224">
        <v>6720</v>
      </c>
      <c r="O143" s="224">
        <v>6960</v>
      </c>
      <c r="P143" s="225">
        <f t="shared" ref="P143" si="66">F143+M143</f>
        <v>8365</v>
      </c>
      <c r="Q143" s="225">
        <f t="shared" ref="Q143" si="67">P143+N143</f>
        <v>15085</v>
      </c>
      <c r="R143" s="225">
        <f t="shared" ref="R143" si="68">Q143+O143</f>
        <v>22045</v>
      </c>
      <c r="S143" s="352" t="s">
        <v>365</v>
      </c>
      <c r="T143" s="211" t="s">
        <v>317</v>
      </c>
    </row>
    <row r="144" spans="1:20" s="233" customFormat="1" x14ac:dyDescent="0.4">
      <c r="A144" s="222">
        <v>65</v>
      </c>
      <c r="B144" s="229" t="s">
        <v>367</v>
      </c>
      <c r="C144" s="222" t="s">
        <v>24</v>
      </c>
      <c r="D144" s="222">
        <v>1</v>
      </c>
      <c r="E144" s="222">
        <v>1</v>
      </c>
      <c r="F144" s="224">
        <v>11400</v>
      </c>
      <c r="G144" s="222">
        <v>1</v>
      </c>
      <c r="H144" s="222">
        <v>1</v>
      </c>
      <c r="I144" s="222">
        <v>1</v>
      </c>
      <c r="J144" s="224" t="s">
        <v>25</v>
      </c>
      <c r="K144" s="224" t="s">
        <v>25</v>
      </c>
      <c r="L144" s="224" t="s">
        <v>25</v>
      </c>
      <c r="M144" s="224"/>
      <c r="N144" s="224"/>
      <c r="O144" s="224"/>
      <c r="P144" s="224"/>
      <c r="Q144" s="224"/>
      <c r="R144" s="224"/>
      <c r="S144" s="487"/>
      <c r="T144" s="211" t="s">
        <v>316</v>
      </c>
    </row>
    <row r="145" spans="1:20" s="233" customFormat="1" x14ac:dyDescent="0.4">
      <c r="A145" s="222"/>
      <c r="B145" s="229"/>
      <c r="C145" s="222"/>
      <c r="D145" s="222"/>
      <c r="E145" s="222"/>
      <c r="F145" s="224">
        <v>1885</v>
      </c>
      <c r="G145" s="222"/>
      <c r="H145" s="222"/>
      <c r="I145" s="222"/>
      <c r="J145" s="224"/>
      <c r="K145" s="224"/>
      <c r="L145" s="224"/>
      <c r="M145" s="224">
        <v>6480</v>
      </c>
      <c r="N145" s="224">
        <v>6720</v>
      </c>
      <c r="O145" s="224">
        <v>6960</v>
      </c>
      <c r="P145" s="225">
        <f t="shared" ref="P145" si="69">F145+M145</f>
        <v>8365</v>
      </c>
      <c r="Q145" s="225">
        <f t="shared" ref="Q145" si="70">P145+N145</f>
        <v>15085</v>
      </c>
      <c r="R145" s="225">
        <f t="shared" ref="R145" si="71">Q145+O145</f>
        <v>22045</v>
      </c>
      <c r="S145" s="352" t="s">
        <v>365</v>
      </c>
      <c r="T145" s="211" t="s">
        <v>317</v>
      </c>
    </row>
    <row r="146" spans="1:20" s="146" customFormat="1" x14ac:dyDescent="0.4">
      <c r="A146" s="145" t="s">
        <v>391</v>
      </c>
      <c r="C146" s="147"/>
      <c r="D146" s="147"/>
      <c r="E146" s="148"/>
      <c r="F146" s="149"/>
      <c r="G146" s="148"/>
      <c r="H146" s="148"/>
      <c r="I146" s="148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50"/>
    </row>
    <row r="147" spans="1:20" s="146" customFormat="1" x14ac:dyDescent="0.4">
      <c r="A147" s="151" t="s">
        <v>354</v>
      </c>
      <c r="C147" s="147"/>
      <c r="D147" s="147"/>
      <c r="E147" s="148"/>
      <c r="F147" s="149"/>
      <c r="G147" s="148"/>
      <c r="H147" s="148"/>
      <c r="I147" s="148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50"/>
    </row>
    <row r="148" spans="1:20" x14ac:dyDescent="0.4">
      <c r="A148" s="165"/>
      <c r="B148" s="213" t="s">
        <v>23</v>
      </c>
      <c r="C148" s="165"/>
      <c r="D148" s="165"/>
      <c r="E148" s="169"/>
      <c r="F148" s="168"/>
      <c r="G148" s="169"/>
      <c r="H148" s="169"/>
      <c r="I148" s="169"/>
      <c r="J148" s="168"/>
      <c r="K148" s="168"/>
      <c r="L148" s="168"/>
      <c r="M148" s="168"/>
      <c r="N148" s="168"/>
      <c r="O148" s="170"/>
      <c r="P148" s="168"/>
      <c r="Q148" s="168"/>
      <c r="R148" s="168"/>
      <c r="S148" s="171"/>
    </row>
    <row r="149" spans="1:20" x14ac:dyDescent="0.4">
      <c r="A149" s="174">
        <v>66</v>
      </c>
      <c r="B149" s="175" t="s">
        <v>175</v>
      </c>
      <c r="C149" s="174" t="s">
        <v>141</v>
      </c>
      <c r="D149" s="174">
        <v>1</v>
      </c>
      <c r="E149" s="174">
        <v>1</v>
      </c>
      <c r="F149" s="177">
        <v>276960</v>
      </c>
      <c r="G149" s="174">
        <v>1</v>
      </c>
      <c r="H149" s="174">
        <v>1</v>
      </c>
      <c r="I149" s="174">
        <v>1</v>
      </c>
      <c r="J149" s="192" t="s">
        <v>24</v>
      </c>
      <c r="K149" s="192" t="s">
        <v>24</v>
      </c>
      <c r="L149" s="237" t="s">
        <v>253</v>
      </c>
      <c r="M149" s="177">
        <v>11160</v>
      </c>
      <c r="N149" s="182">
        <v>11520</v>
      </c>
      <c r="O149" s="183">
        <v>12000</v>
      </c>
      <c r="P149" s="177">
        <f t="shared" ref="P149" si="72">F149+M149</f>
        <v>288120</v>
      </c>
      <c r="Q149" s="177">
        <f t="shared" ref="Q149" si="73">P149+N149</f>
        <v>299640</v>
      </c>
      <c r="R149" s="177">
        <f t="shared" ref="R149" si="74">Q149+O149</f>
        <v>311640</v>
      </c>
      <c r="S149" s="180"/>
    </row>
    <row r="150" spans="1:20" x14ac:dyDescent="0.4">
      <c r="A150" s="238" t="s">
        <v>261</v>
      </c>
      <c r="B150" s="723" t="s">
        <v>262</v>
      </c>
      <c r="C150" s="724"/>
      <c r="D150" s="159">
        <f>SUM(D8:D149)</f>
        <v>66</v>
      </c>
      <c r="E150" s="159">
        <f>SUM(E8:E149)</f>
        <v>57</v>
      </c>
      <c r="F150" s="496">
        <f>SUM(F9:F149)</f>
        <v>11864115</v>
      </c>
      <c r="G150" s="159">
        <f>G149+G144+G142+G140+G138+G137+G136+G135+G134+G132+G129+G128+G127+G126+G124+G109+G108+G105+G104+G103+G100+G99+G98+G97+G95+G83+G82+G81+G80+G78+G75+G74+G73+G72+G71+G69+G66+G53+G46+G45+G44+G43+G42+G41+G39+G38+G25+G24+G23+G22+G21+G20+G19+G18+G16+G13+G10+G8</f>
        <v>58</v>
      </c>
      <c r="H150" s="159">
        <f>H149+H144+H142+H140+H138+H137+H136+H135+H134+H132+H129+H128+H127+H126+H124+H109+H108+H105+H104+H103+H100+H99+H98+H97+H95+H83+H82+H81+H80+H78+H75+H74+H73+H72+H71+H69+H66+H53+H46+H45+H44+H43+H42+H41+H39+H38+H25+H24+H23+H22+H21+H20+H19+H18+H16+H13+H10+H8</f>
        <v>58</v>
      </c>
      <c r="I150" s="159">
        <f>I149+I144+I142+I140+I138+I137+I136+I135+I134+I132+I129+I128+I127+I126+I124+I109+I108+I105+I104+I103+I100+I99+I98+I97+I95+I83+I82+I81+I80+I78+I75+I74+I73+I72+I71+I69+I66+I53+I46+I45+I44+I43+I42+I41+I39+I38+I25+I24+I23+I22+I21+I20+I19+I18+I16+I13+I10+I8</f>
        <v>58</v>
      </c>
      <c r="J150" s="509">
        <v>8</v>
      </c>
      <c r="K150" s="354" t="s">
        <v>24</v>
      </c>
      <c r="L150" s="354" t="s">
        <v>24</v>
      </c>
      <c r="M150" s="496">
        <f t="shared" ref="M150:R150" si="75">SUM(M8:M149)</f>
        <v>395804</v>
      </c>
      <c r="N150" s="497">
        <f t="shared" si="75"/>
        <v>410088</v>
      </c>
      <c r="O150" s="497">
        <f t="shared" si="75"/>
        <v>415252</v>
      </c>
      <c r="P150" s="496">
        <f t="shared" si="75"/>
        <v>12798959</v>
      </c>
      <c r="Q150" s="496">
        <f t="shared" si="75"/>
        <v>13198803</v>
      </c>
      <c r="R150" s="496">
        <f t="shared" si="75"/>
        <v>13603807</v>
      </c>
      <c r="S150" s="239"/>
    </row>
    <row r="151" spans="1:20" s="243" customFormat="1" x14ac:dyDescent="0.4">
      <c r="A151" s="240" t="s">
        <v>263</v>
      </c>
      <c r="B151" s="719" t="s">
        <v>264</v>
      </c>
      <c r="C151" s="720"/>
      <c r="D151" s="720"/>
      <c r="E151" s="720"/>
      <c r="F151" s="720"/>
      <c r="G151" s="720"/>
      <c r="H151" s="720"/>
      <c r="I151" s="720"/>
      <c r="J151" s="720"/>
      <c r="K151" s="720"/>
      <c r="L151" s="720"/>
      <c r="M151" s="720"/>
      <c r="N151" s="720"/>
      <c r="O151" s="721"/>
      <c r="P151" s="241">
        <f>P150*20/100</f>
        <v>2559791.7999999998</v>
      </c>
      <c r="Q151" s="241">
        <f t="shared" ref="Q151:R151" si="76">Q150*20/100</f>
        <v>2639760.6</v>
      </c>
      <c r="R151" s="241">
        <f t="shared" si="76"/>
        <v>2720761.4</v>
      </c>
      <c r="S151" s="241"/>
      <c r="T151" s="242"/>
    </row>
    <row r="152" spans="1:20" s="243" customFormat="1" x14ac:dyDescent="0.4">
      <c r="A152" s="240" t="s">
        <v>265</v>
      </c>
      <c r="B152" s="719" t="s">
        <v>262</v>
      </c>
      <c r="C152" s="720"/>
      <c r="D152" s="720"/>
      <c r="E152" s="720"/>
      <c r="F152" s="720"/>
      <c r="G152" s="720"/>
      <c r="H152" s="720"/>
      <c r="I152" s="720"/>
      <c r="J152" s="720"/>
      <c r="K152" s="720"/>
      <c r="L152" s="720"/>
      <c r="M152" s="720"/>
      <c r="N152" s="720"/>
      <c r="O152" s="721"/>
      <c r="P152" s="241">
        <f>SUM(P150:P151)</f>
        <v>15358750.800000001</v>
      </c>
      <c r="Q152" s="241">
        <f>SUM(Q150:Q151)</f>
        <v>15838563.6</v>
      </c>
      <c r="R152" s="241">
        <f>SUM(R150:R151)</f>
        <v>16324568.4</v>
      </c>
      <c r="S152" s="241"/>
      <c r="T152" s="242"/>
    </row>
    <row r="153" spans="1:20" s="243" customFormat="1" x14ac:dyDescent="0.4">
      <c r="A153" s="244" t="s">
        <v>266</v>
      </c>
      <c r="B153" s="719" t="s">
        <v>355</v>
      </c>
      <c r="C153" s="720"/>
      <c r="D153" s="720"/>
      <c r="E153" s="720"/>
      <c r="F153" s="720"/>
      <c r="G153" s="720"/>
      <c r="H153" s="720"/>
      <c r="I153" s="720"/>
      <c r="J153" s="720"/>
      <c r="K153" s="720"/>
      <c r="L153" s="720"/>
      <c r="M153" s="720"/>
      <c r="N153" s="720"/>
      <c r="O153" s="721"/>
      <c r="P153" s="507">
        <f>P152*100/P154</f>
        <v>27.183629734513275</v>
      </c>
      <c r="Q153" s="507">
        <f>Q152*100/Q154</f>
        <v>26.697958027812895</v>
      </c>
      <c r="R153" s="507">
        <f>R152*100/R154</f>
        <v>26.2068402865571</v>
      </c>
      <c r="S153" s="245"/>
      <c r="T153" s="242"/>
    </row>
    <row r="154" spans="1:20" ht="21.75" x14ac:dyDescent="0.4">
      <c r="A154" s="246"/>
      <c r="B154" s="247"/>
      <c r="C154" s="248"/>
      <c r="D154" s="248"/>
      <c r="F154" s="250"/>
      <c r="G154" s="251"/>
      <c r="M154" s="722" t="s">
        <v>356</v>
      </c>
      <c r="N154" s="722"/>
      <c r="O154" s="722"/>
      <c r="P154" s="205">
        <v>56500000</v>
      </c>
      <c r="Q154" s="205">
        <f>P154+P155</f>
        <v>59325000</v>
      </c>
      <c r="R154" s="205">
        <f>Q154+Q155</f>
        <v>62291250</v>
      </c>
      <c r="S154" s="205"/>
    </row>
    <row r="155" spans="1:20" ht="21.75" x14ac:dyDescent="0.45">
      <c r="A155" s="246"/>
      <c r="B155" s="247"/>
      <c r="C155" s="248"/>
      <c r="D155" s="356"/>
      <c r="E155" s="255"/>
      <c r="F155" s="329"/>
      <c r="G155" s="255"/>
      <c r="H155" s="255"/>
      <c r="I155" s="255"/>
      <c r="J155" s="256"/>
      <c r="K155" s="256"/>
      <c r="L155" s="256"/>
      <c r="M155" s="718" t="s">
        <v>267</v>
      </c>
      <c r="N155" s="718"/>
      <c r="O155" s="718"/>
      <c r="P155" s="205">
        <f>P154*5/100</f>
        <v>2825000</v>
      </c>
      <c r="Q155" s="205">
        <f>Q154*5/100</f>
        <v>2966250</v>
      </c>
      <c r="R155" s="205">
        <f>R154*5/100</f>
        <v>3114562.5</v>
      </c>
      <c r="S155" s="205"/>
    </row>
    <row r="156" spans="1:20" ht="21.75" x14ac:dyDescent="0.45">
      <c r="A156" s="246"/>
      <c r="B156" s="247"/>
      <c r="C156" s="248"/>
      <c r="D156" s="356"/>
      <c r="E156" s="255"/>
      <c r="F156" s="329"/>
      <c r="G156" s="255"/>
      <c r="H156" s="255"/>
      <c r="I156" s="255"/>
      <c r="J156" s="256"/>
      <c r="K156" s="256"/>
      <c r="L156" s="256"/>
      <c r="M156" s="718" t="s">
        <v>268</v>
      </c>
      <c r="N156" s="718"/>
      <c r="O156" s="718"/>
      <c r="P156" s="203" t="s">
        <v>318</v>
      </c>
      <c r="Q156" s="203" t="s">
        <v>319</v>
      </c>
      <c r="R156" s="203" t="s">
        <v>320</v>
      </c>
      <c r="S156" s="253"/>
    </row>
    <row r="157" spans="1:20" ht="20.25" customHeight="1" x14ac:dyDescent="0.45">
      <c r="A157" s="246"/>
      <c r="B157" s="248"/>
      <c r="C157" s="248"/>
      <c r="D157" s="356"/>
      <c r="E157" s="355"/>
      <c r="F157" s="254"/>
      <c r="G157" s="255"/>
      <c r="H157" s="255"/>
      <c r="I157" s="255"/>
      <c r="J157" s="256"/>
      <c r="K157" s="256"/>
      <c r="L157" s="256"/>
      <c r="M157" s="256"/>
      <c r="N157" s="173"/>
      <c r="O157" s="173"/>
      <c r="P157" s="173"/>
      <c r="Q157" s="173"/>
      <c r="R157" s="173"/>
      <c r="S157" s="212"/>
    </row>
  </sheetData>
  <mergeCells count="68">
    <mergeCell ref="P61:R63"/>
    <mergeCell ref="S61:S64"/>
    <mergeCell ref="E62:F62"/>
    <mergeCell ref="G62:I62"/>
    <mergeCell ref="J62:L62"/>
    <mergeCell ref="G63:I63"/>
    <mergeCell ref="B153:O153"/>
    <mergeCell ref="M154:O154"/>
    <mergeCell ref="M155:O155"/>
    <mergeCell ref="M156:O156"/>
    <mergeCell ref="B61:B64"/>
    <mergeCell ref="E61:F61"/>
    <mergeCell ref="G61:I61"/>
    <mergeCell ref="J61:L61"/>
    <mergeCell ref="M61:O63"/>
    <mergeCell ref="B152:O152"/>
    <mergeCell ref="B150:C150"/>
    <mergeCell ref="B151:O151"/>
    <mergeCell ref="M90:O92"/>
    <mergeCell ref="P119:R121"/>
    <mergeCell ref="S119:S122"/>
    <mergeCell ref="E120:F120"/>
    <mergeCell ref="G120:I120"/>
    <mergeCell ref="J120:L120"/>
    <mergeCell ref="G121:I121"/>
    <mergeCell ref="M119:O121"/>
    <mergeCell ref="A119:A122"/>
    <mergeCell ref="B119:B122"/>
    <mergeCell ref="E119:F119"/>
    <mergeCell ref="G119:I119"/>
    <mergeCell ref="J119:L119"/>
    <mergeCell ref="P90:R92"/>
    <mergeCell ref="S90:S93"/>
    <mergeCell ref="E91:F91"/>
    <mergeCell ref="G91:I91"/>
    <mergeCell ref="J91:L91"/>
    <mergeCell ref="G92:I92"/>
    <mergeCell ref="A90:A93"/>
    <mergeCell ref="B90:B93"/>
    <mergeCell ref="E90:F90"/>
    <mergeCell ref="G90:I90"/>
    <mergeCell ref="J90:L90"/>
    <mergeCell ref="S32:S35"/>
    <mergeCell ref="E33:F33"/>
    <mergeCell ref="G33:I33"/>
    <mergeCell ref="J33:L33"/>
    <mergeCell ref="G34:I34"/>
    <mergeCell ref="E32:F32"/>
    <mergeCell ref="G32:I32"/>
    <mergeCell ref="J32:L32"/>
    <mergeCell ref="M32:O34"/>
    <mergeCell ref="P32:R34"/>
    <mergeCell ref="A61:A64"/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  <mergeCell ref="A32:A35"/>
    <mergeCell ref="B32:B35"/>
  </mergeCells>
  <pageMargins left="0.2" right="0.2" top="0.38" bottom="0.43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4"/>
  <sheetViews>
    <sheetView view="pageLayout" topLeftCell="A168" zoomScaleNormal="140" workbookViewId="0">
      <selection activeCell="I184" sqref="I184"/>
    </sheetView>
  </sheetViews>
  <sheetFormatPr defaultColWidth="8.75" defaultRowHeight="18" x14ac:dyDescent="0.4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8.62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 x14ac:dyDescent="0.4">
      <c r="P1" s="753"/>
      <c r="Q1" s="753"/>
      <c r="R1" s="753"/>
      <c r="S1" s="753"/>
    </row>
    <row r="2" spans="1:20" s="146" customFormat="1" x14ac:dyDescent="0.4">
      <c r="A2" s="145" t="s">
        <v>364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 x14ac:dyDescent="0.4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 x14ac:dyDescent="0.4">
      <c r="A4" s="725" t="s">
        <v>0</v>
      </c>
      <c r="B4" s="728" t="s">
        <v>238</v>
      </c>
      <c r="C4" s="152"/>
      <c r="D4" s="153"/>
      <c r="E4" s="738" t="s">
        <v>239</v>
      </c>
      <c r="F4" s="739"/>
      <c r="G4" s="740" t="s">
        <v>191</v>
      </c>
      <c r="H4" s="741"/>
      <c r="I4" s="741"/>
      <c r="J4" s="742" t="s">
        <v>240</v>
      </c>
      <c r="K4" s="743"/>
      <c r="L4" s="744"/>
      <c r="M4" s="738" t="s">
        <v>241</v>
      </c>
      <c r="N4" s="739"/>
      <c r="O4" s="748"/>
      <c r="P4" s="738" t="s">
        <v>242</v>
      </c>
      <c r="Q4" s="739"/>
      <c r="R4" s="748"/>
      <c r="S4" s="715" t="s">
        <v>192</v>
      </c>
      <c r="T4" s="150"/>
    </row>
    <row r="5" spans="1:20" s="146" customFormat="1" x14ac:dyDescent="0.4">
      <c r="A5" s="726"/>
      <c r="B5" s="729"/>
      <c r="C5" s="154" t="s">
        <v>1</v>
      </c>
      <c r="D5" s="155" t="s">
        <v>243</v>
      </c>
      <c r="E5" s="731" t="s">
        <v>244</v>
      </c>
      <c r="F5" s="732"/>
      <c r="G5" s="745" t="s">
        <v>245</v>
      </c>
      <c r="H5" s="746"/>
      <c r="I5" s="746"/>
      <c r="J5" s="733" t="s">
        <v>196</v>
      </c>
      <c r="K5" s="734"/>
      <c r="L5" s="735"/>
      <c r="M5" s="731"/>
      <c r="N5" s="732"/>
      <c r="O5" s="749"/>
      <c r="P5" s="731"/>
      <c r="Q5" s="732"/>
      <c r="R5" s="749"/>
      <c r="S5" s="716"/>
      <c r="T5" s="150"/>
    </row>
    <row r="6" spans="1:20" s="146" customFormat="1" x14ac:dyDescent="0.4">
      <c r="A6" s="726"/>
      <c r="B6" s="729"/>
      <c r="C6" s="154" t="s">
        <v>2</v>
      </c>
      <c r="D6" s="155" t="s">
        <v>246</v>
      </c>
      <c r="E6" s="458" t="s">
        <v>243</v>
      </c>
      <c r="F6" s="458" t="s">
        <v>3</v>
      </c>
      <c r="G6" s="736" t="s">
        <v>247</v>
      </c>
      <c r="H6" s="737"/>
      <c r="I6" s="737"/>
      <c r="J6" s="156"/>
      <c r="K6" s="157"/>
      <c r="L6" s="158"/>
      <c r="M6" s="750"/>
      <c r="N6" s="751"/>
      <c r="O6" s="717"/>
      <c r="P6" s="750"/>
      <c r="Q6" s="751"/>
      <c r="R6" s="717"/>
      <c r="S6" s="716"/>
      <c r="T6" s="150"/>
    </row>
    <row r="7" spans="1:20" s="146" customFormat="1" x14ac:dyDescent="0.4">
      <c r="A7" s="727"/>
      <c r="B7" s="730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47"/>
      <c r="T7" s="150"/>
    </row>
    <row r="8" spans="1:20" x14ac:dyDescent="0.4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 x14ac:dyDescent="0.4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 x14ac:dyDescent="0.4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 x14ac:dyDescent="0.4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 x14ac:dyDescent="0.4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 x14ac:dyDescent="0.4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 x14ac:dyDescent="0.4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 x14ac:dyDescent="0.4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 x14ac:dyDescent="0.4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 x14ac:dyDescent="0.4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 x14ac:dyDescent="0.4">
      <c r="A18" s="203">
        <v>5</v>
      </c>
      <c r="B18" s="175" t="s">
        <v>8</v>
      </c>
      <c r="C18" s="203" t="s">
        <v>141</v>
      </c>
      <c r="D18" s="203">
        <v>1</v>
      </c>
      <c r="E18" s="203">
        <v>1</v>
      </c>
      <c r="F18" s="182">
        <v>336600</v>
      </c>
      <c r="G18" s="203">
        <v>1</v>
      </c>
      <c r="H18" s="203">
        <v>1</v>
      </c>
      <c r="I18" s="203">
        <v>1</v>
      </c>
      <c r="J18" s="204" t="s">
        <v>24</v>
      </c>
      <c r="K18" s="204" t="s">
        <v>24</v>
      </c>
      <c r="L18" s="204" t="s">
        <v>24</v>
      </c>
      <c r="M18" s="205">
        <v>11280</v>
      </c>
      <c r="N18" s="182">
        <v>11760</v>
      </c>
      <c r="O18" s="183">
        <v>11880</v>
      </c>
      <c r="P18" s="183">
        <f t="shared" ref="P18:P26" si="0">F18+M18</f>
        <v>347880</v>
      </c>
      <c r="Q18" s="182">
        <f t="shared" ref="Q18:R26" si="1">P18+N18</f>
        <v>359640</v>
      </c>
      <c r="R18" s="184">
        <f t="shared" si="1"/>
        <v>371520</v>
      </c>
      <c r="S18" s="205"/>
    </row>
    <row r="19" spans="1:20" x14ac:dyDescent="0.4">
      <c r="A19" s="203">
        <v>6</v>
      </c>
      <c r="B19" s="206" t="s">
        <v>145</v>
      </c>
      <c r="C19" s="203" t="s">
        <v>141</v>
      </c>
      <c r="D19" s="203">
        <v>1</v>
      </c>
      <c r="E19" s="203">
        <v>1</v>
      </c>
      <c r="F19" s="168">
        <v>336360</v>
      </c>
      <c r="G19" s="203">
        <v>1</v>
      </c>
      <c r="H19" s="203">
        <v>1</v>
      </c>
      <c r="I19" s="203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si="1"/>
        <v>362640</v>
      </c>
      <c r="R19" s="171">
        <f t="shared" si="1"/>
        <v>376080</v>
      </c>
      <c r="S19" s="205"/>
    </row>
    <row r="20" spans="1:20" x14ac:dyDescent="0.4">
      <c r="A20" s="203">
        <v>7</v>
      </c>
      <c r="B20" s="206" t="s">
        <v>147</v>
      </c>
      <c r="C20" s="203" t="s">
        <v>141</v>
      </c>
      <c r="D20" s="203">
        <v>1</v>
      </c>
      <c r="E20" s="203">
        <v>1</v>
      </c>
      <c r="F20" s="168">
        <v>266040</v>
      </c>
      <c r="G20" s="203">
        <v>1</v>
      </c>
      <c r="H20" s="203">
        <v>1</v>
      </c>
      <c r="I20" s="203">
        <v>1</v>
      </c>
      <c r="J20" s="204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si="1"/>
        <v>288120</v>
      </c>
      <c r="R20" s="171">
        <f t="shared" si="1"/>
        <v>299640</v>
      </c>
      <c r="S20" s="205"/>
    </row>
    <row r="21" spans="1:20" x14ac:dyDescent="0.4">
      <c r="A21" s="203">
        <v>8</v>
      </c>
      <c r="B21" s="206" t="s">
        <v>150</v>
      </c>
      <c r="C21" s="203" t="s">
        <v>141</v>
      </c>
      <c r="D21" s="203">
        <v>1</v>
      </c>
      <c r="E21" s="203">
        <v>1</v>
      </c>
      <c r="F21" s="168">
        <v>342720</v>
      </c>
      <c r="G21" s="203">
        <v>1</v>
      </c>
      <c r="H21" s="203">
        <v>1</v>
      </c>
      <c r="I21" s="203">
        <v>1</v>
      </c>
      <c r="J21" s="204" t="s">
        <v>25</v>
      </c>
      <c r="K21" s="204" t="s">
        <v>24</v>
      </c>
      <c r="L21" s="204" t="s">
        <v>24</v>
      </c>
      <c r="M21" s="204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si="1"/>
        <v>369480</v>
      </c>
      <c r="R21" s="171">
        <f t="shared" si="1"/>
        <v>382560</v>
      </c>
      <c r="S21" s="205"/>
    </row>
    <row r="22" spans="1:20" x14ac:dyDescent="0.4">
      <c r="A22" s="203">
        <v>9</v>
      </c>
      <c r="B22" s="206" t="s">
        <v>9</v>
      </c>
      <c r="C22" s="203" t="s">
        <v>148</v>
      </c>
      <c r="D22" s="203">
        <v>1</v>
      </c>
      <c r="E22" s="203">
        <v>1</v>
      </c>
      <c r="F22" s="168">
        <v>241440</v>
      </c>
      <c r="G22" s="203">
        <v>1</v>
      </c>
      <c r="H22" s="203">
        <v>1</v>
      </c>
      <c r="I22" s="203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si="1"/>
        <v>258000</v>
      </c>
      <c r="R22" s="171">
        <f t="shared" si="1"/>
        <v>266760</v>
      </c>
      <c r="S22" s="205"/>
    </row>
    <row r="23" spans="1:20" x14ac:dyDescent="0.4">
      <c r="A23" s="203">
        <v>10</v>
      </c>
      <c r="B23" s="206" t="s">
        <v>128</v>
      </c>
      <c r="C23" s="203" t="s">
        <v>148</v>
      </c>
      <c r="D23" s="203">
        <v>1</v>
      </c>
      <c r="E23" s="203">
        <v>1</v>
      </c>
      <c r="F23" s="168">
        <v>203280</v>
      </c>
      <c r="G23" s="203">
        <v>1</v>
      </c>
      <c r="H23" s="203">
        <v>1</v>
      </c>
      <c r="I23" s="203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si="1"/>
        <v>218400</v>
      </c>
      <c r="R23" s="171">
        <f t="shared" si="1"/>
        <v>226080</v>
      </c>
      <c r="S23" s="205"/>
    </row>
    <row r="24" spans="1:20" x14ac:dyDescent="0.4">
      <c r="A24" s="203">
        <v>11</v>
      </c>
      <c r="B24" s="206" t="s">
        <v>250</v>
      </c>
      <c r="C24" s="203" t="s">
        <v>153</v>
      </c>
      <c r="D24" s="203">
        <v>1</v>
      </c>
      <c r="E24" s="203">
        <v>1</v>
      </c>
      <c r="F24" s="168">
        <v>307920</v>
      </c>
      <c r="G24" s="203">
        <v>1</v>
      </c>
      <c r="H24" s="203">
        <v>1</v>
      </c>
      <c r="I24" s="203">
        <v>1</v>
      </c>
      <c r="J24" s="204" t="s">
        <v>24</v>
      </c>
      <c r="K24" s="204" t="s">
        <v>24</v>
      </c>
      <c r="L24" s="204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si="1"/>
        <v>329880</v>
      </c>
      <c r="R24" s="171">
        <f t="shared" si="1"/>
        <v>341160</v>
      </c>
      <c r="S24" s="205"/>
    </row>
    <row r="25" spans="1:20" s="611" customFormat="1" x14ac:dyDescent="0.4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1"/>
        <v>317340</v>
      </c>
      <c r="R25" s="609">
        <f t="shared" si="1"/>
        <v>327060</v>
      </c>
      <c r="S25" s="610" t="s">
        <v>444</v>
      </c>
    </row>
    <row r="26" spans="1:20" s="342" customFormat="1" x14ac:dyDescent="0.4">
      <c r="A26" s="334">
        <v>13</v>
      </c>
      <c r="B26" s="339" t="s">
        <v>19</v>
      </c>
      <c r="C26" s="340" t="s">
        <v>179</v>
      </c>
      <c r="D26" s="334">
        <v>1</v>
      </c>
      <c r="E26" s="341" t="s">
        <v>25</v>
      </c>
      <c r="F26" s="337">
        <v>297900</v>
      </c>
      <c r="G26" s="334">
        <v>1</v>
      </c>
      <c r="H26" s="334">
        <v>1</v>
      </c>
      <c r="I26" s="334">
        <v>1</v>
      </c>
      <c r="J26" s="508">
        <v>1</v>
      </c>
      <c r="K26" s="336" t="s">
        <v>25</v>
      </c>
      <c r="L26" s="336" t="s">
        <v>25</v>
      </c>
      <c r="M26" s="337">
        <v>9720</v>
      </c>
      <c r="N26" s="337">
        <v>9720</v>
      </c>
      <c r="O26" s="337">
        <v>9720</v>
      </c>
      <c r="P26" s="337">
        <f t="shared" si="0"/>
        <v>307620</v>
      </c>
      <c r="Q26" s="337">
        <f t="shared" si="1"/>
        <v>317340</v>
      </c>
      <c r="R26" s="337">
        <f t="shared" si="1"/>
        <v>327060</v>
      </c>
      <c r="S26" s="336" t="s">
        <v>394</v>
      </c>
    </row>
    <row r="27" spans="1:20" s="209" customFormat="1" x14ac:dyDescent="0.4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 x14ac:dyDescent="0.4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 x14ac:dyDescent="0.4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753"/>
      <c r="Q29" s="753"/>
      <c r="R29" s="753"/>
      <c r="S29" s="753"/>
      <c r="T29" s="211"/>
    </row>
    <row r="30" spans="1:20" s="209" customFormat="1" x14ac:dyDescent="0.4">
      <c r="A30" s="208"/>
      <c r="C30" s="208"/>
      <c r="D30" s="208"/>
      <c r="E30" s="210"/>
      <c r="F30" s="193"/>
      <c r="G30" s="210"/>
      <c r="H30" s="210"/>
      <c r="I30" s="210"/>
      <c r="J30" s="210"/>
      <c r="K30" s="210"/>
      <c r="L30" s="210"/>
      <c r="M30" s="193"/>
      <c r="N30" s="193"/>
      <c r="O30" s="193"/>
      <c r="P30" s="663"/>
      <c r="Q30" s="663"/>
      <c r="R30" s="663"/>
      <c r="S30" s="663"/>
      <c r="T30" s="211"/>
    </row>
    <row r="31" spans="1:20" s="146" customFormat="1" x14ac:dyDescent="0.4">
      <c r="A31" s="145" t="s">
        <v>364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 x14ac:dyDescent="0.4">
      <c r="A32" s="151" t="s">
        <v>354</v>
      </c>
      <c r="C32" s="147"/>
      <c r="D32" s="147"/>
      <c r="E32" s="148"/>
      <c r="F32" s="149"/>
      <c r="G32" s="148"/>
      <c r="H32" s="148"/>
      <c r="I32" s="148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50"/>
    </row>
    <row r="33" spans="1:20" s="146" customFormat="1" x14ac:dyDescent="0.4">
      <c r="A33" s="725" t="s">
        <v>0</v>
      </c>
      <c r="B33" s="728" t="s">
        <v>238</v>
      </c>
      <c r="C33" s="152"/>
      <c r="D33" s="153"/>
      <c r="E33" s="738" t="s">
        <v>239</v>
      </c>
      <c r="F33" s="739"/>
      <c r="G33" s="740" t="s">
        <v>191</v>
      </c>
      <c r="H33" s="741"/>
      <c r="I33" s="741"/>
      <c r="J33" s="742" t="s">
        <v>240</v>
      </c>
      <c r="K33" s="743"/>
      <c r="L33" s="744"/>
      <c r="M33" s="738" t="s">
        <v>241</v>
      </c>
      <c r="N33" s="739"/>
      <c r="O33" s="748"/>
      <c r="P33" s="738" t="s">
        <v>242</v>
      </c>
      <c r="Q33" s="739"/>
      <c r="R33" s="748"/>
      <c r="S33" s="715" t="s">
        <v>192</v>
      </c>
      <c r="T33" s="150"/>
    </row>
    <row r="34" spans="1:20" s="146" customFormat="1" x14ac:dyDescent="0.4">
      <c r="A34" s="726"/>
      <c r="B34" s="729"/>
      <c r="C34" s="154" t="s">
        <v>1</v>
      </c>
      <c r="D34" s="155" t="s">
        <v>243</v>
      </c>
      <c r="E34" s="731" t="s">
        <v>244</v>
      </c>
      <c r="F34" s="732"/>
      <c r="G34" s="745" t="s">
        <v>245</v>
      </c>
      <c r="H34" s="746"/>
      <c r="I34" s="746"/>
      <c r="J34" s="733" t="s">
        <v>196</v>
      </c>
      <c r="K34" s="734"/>
      <c r="L34" s="735"/>
      <c r="M34" s="731"/>
      <c r="N34" s="732"/>
      <c r="O34" s="749"/>
      <c r="P34" s="731"/>
      <c r="Q34" s="732"/>
      <c r="R34" s="749"/>
      <c r="S34" s="716"/>
      <c r="T34" s="150"/>
    </row>
    <row r="35" spans="1:20" s="146" customFormat="1" x14ac:dyDescent="0.4">
      <c r="A35" s="726"/>
      <c r="B35" s="729"/>
      <c r="C35" s="154" t="s">
        <v>2</v>
      </c>
      <c r="D35" s="155" t="s">
        <v>251</v>
      </c>
      <c r="E35" s="458" t="s">
        <v>243</v>
      </c>
      <c r="F35" s="458" t="s">
        <v>3</v>
      </c>
      <c r="G35" s="736" t="s">
        <v>247</v>
      </c>
      <c r="H35" s="737"/>
      <c r="I35" s="737"/>
      <c r="J35" s="156"/>
      <c r="K35" s="157"/>
      <c r="L35" s="158"/>
      <c r="M35" s="750"/>
      <c r="N35" s="751"/>
      <c r="O35" s="717"/>
      <c r="P35" s="750"/>
      <c r="Q35" s="751"/>
      <c r="R35" s="717"/>
      <c r="S35" s="716"/>
      <c r="T35" s="150"/>
    </row>
    <row r="36" spans="1:20" s="146" customFormat="1" x14ac:dyDescent="0.4">
      <c r="A36" s="727"/>
      <c r="B36" s="730"/>
      <c r="C36" s="159"/>
      <c r="D36" s="160"/>
      <c r="E36" s="161" t="s">
        <v>248</v>
      </c>
      <c r="F36" s="162" t="s">
        <v>249</v>
      </c>
      <c r="G36" s="163">
        <v>2561</v>
      </c>
      <c r="H36" s="163">
        <v>2562</v>
      </c>
      <c r="I36" s="163">
        <v>2563</v>
      </c>
      <c r="J36" s="163">
        <v>2561</v>
      </c>
      <c r="K36" s="163">
        <v>2562</v>
      </c>
      <c r="L36" s="163">
        <v>2563</v>
      </c>
      <c r="M36" s="163">
        <v>2561</v>
      </c>
      <c r="N36" s="163">
        <v>2562</v>
      </c>
      <c r="O36" s="163">
        <v>2563</v>
      </c>
      <c r="P36" s="163">
        <v>2561</v>
      </c>
      <c r="Q36" s="164">
        <v>2562</v>
      </c>
      <c r="R36" s="163">
        <v>2563</v>
      </c>
      <c r="S36" s="747"/>
      <c r="T36" s="150"/>
    </row>
    <row r="37" spans="1:20" x14ac:dyDescent="0.4">
      <c r="A37" s="203"/>
      <c r="B37" s="207" t="s">
        <v>27</v>
      </c>
      <c r="C37" s="203"/>
      <c r="D37" s="203"/>
      <c r="E37" s="204"/>
      <c r="F37" s="168"/>
      <c r="G37" s="204"/>
      <c r="H37" s="204"/>
      <c r="I37" s="204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 x14ac:dyDescent="0.4">
      <c r="A38" s="203"/>
      <c r="B38" s="207" t="s">
        <v>26</v>
      </c>
      <c r="C38" s="203"/>
      <c r="D38" s="203"/>
      <c r="E38" s="204"/>
      <c r="F38" s="168"/>
      <c r="G38" s="204"/>
      <c r="H38" s="204"/>
      <c r="I38" s="204"/>
      <c r="J38" s="169"/>
      <c r="K38" s="169"/>
      <c r="L38" s="169"/>
      <c r="M38" s="205"/>
      <c r="N38" s="205"/>
      <c r="O38" s="205"/>
      <c r="P38" s="205"/>
      <c r="Q38" s="168"/>
      <c r="R38" s="168"/>
      <c r="S38" s="205"/>
    </row>
    <row r="39" spans="1:20" s="351" customFormat="1" x14ac:dyDescent="0.4">
      <c r="A39" s="344">
        <v>14</v>
      </c>
      <c r="B39" s="494" t="s">
        <v>277</v>
      </c>
      <c r="C39" s="344" t="s">
        <v>25</v>
      </c>
      <c r="D39" s="344">
        <v>1</v>
      </c>
      <c r="E39" s="344" t="s">
        <v>25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0</v>
      </c>
      <c r="N39" s="347">
        <v>4560</v>
      </c>
      <c r="O39" s="348">
        <v>4800</v>
      </c>
      <c r="P39" s="348">
        <f t="shared" ref="P39:P40" si="2">F39+M39</f>
        <v>112800</v>
      </c>
      <c r="Q39" s="348">
        <f t="shared" ref="Q39:R40" si="3">P39+N39</f>
        <v>117360</v>
      </c>
      <c r="R39" s="348">
        <f t="shared" si="3"/>
        <v>122160</v>
      </c>
      <c r="S39" s="495"/>
    </row>
    <row r="40" spans="1:20" s="351" customFormat="1" x14ac:dyDescent="0.4">
      <c r="A40" s="344">
        <v>15</v>
      </c>
      <c r="B40" s="494" t="s">
        <v>294</v>
      </c>
      <c r="C40" s="344" t="s">
        <v>25</v>
      </c>
      <c r="D40" s="344">
        <v>1</v>
      </c>
      <c r="E40" s="344" t="s">
        <v>25</v>
      </c>
      <c r="F40" s="348">
        <v>112800</v>
      </c>
      <c r="G40" s="344">
        <v>1</v>
      </c>
      <c r="H40" s="344">
        <v>1</v>
      </c>
      <c r="I40" s="344">
        <v>1</v>
      </c>
      <c r="J40" s="347" t="s">
        <v>25</v>
      </c>
      <c r="K40" s="347" t="s">
        <v>25</v>
      </c>
      <c r="L40" s="347" t="s">
        <v>25</v>
      </c>
      <c r="M40" s="347">
        <v>0</v>
      </c>
      <c r="N40" s="347">
        <v>4560</v>
      </c>
      <c r="O40" s="502">
        <v>4800</v>
      </c>
      <c r="P40" s="348">
        <f t="shared" si="2"/>
        <v>112800</v>
      </c>
      <c r="Q40" s="348">
        <f t="shared" si="3"/>
        <v>117360</v>
      </c>
      <c r="R40" s="348">
        <f t="shared" si="3"/>
        <v>122160</v>
      </c>
      <c r="S40" s="495"/>
    </row>
    <row r="41" spans="1:20" x14ac:dyDescent="0.4">
      <c r="A41" s="203"/>
      <c r="B41" s="207" t="s">
        <v>28</v>
      </c>
      <c r="C41" s="203"/>
      <c r="D41" s="203"/>
      <c r="E41" s="204"/>
      <c r="F41" s="205"/>
      <c r="G41" s="204"/>
      <c r="H41" s="204"/>
      <c r="I41" s="169"/>
      <c r="J41" s="169"/>
      <c r="K41" s="169"/>
      <c r="L41" s="169"/>
      <c r="M41" s="205"/>
      <c r="N41" s="205"/>
      <c r="O41" s="205"/>
      <c r="P41" s="168"/>
      <c r="Q41" s="168"/>
      <c r="R41" s="168"/>
      <c r="S41" s="205"/>
    </row>
    <row r="42" spans="1:20" x14ac:dyDescent="0.4">
      <c r="A42" s="203">
        <v>16</v>
      </c>
      <c r="B42" s="206" t="s">
        <v>252</v>
      </c>
      <c r="C42" s="203" t="s">
        <v>25</v>
      </c>
      <c r="D42" s="203">
        <v>1</v>
      </c>
      <c r="E42" s="203">
        <v>1</v>
      </c>
      <c r="F42" s="205">
        <v>108000</v>
      </c>
      <c r="G42" s="203">
        <v>1</v>
      </c>
      <c r="H42" s="203">
        <v>1</v>
      </c>
      <c r="I42" s="203">
        <v>1</v>
      </c>
      <c r="J42" s="169" t="s">
        <v>25</v>
      </c>
      <c r="K42" s="169" t="s">
        <v>25</v>
      </c>
      <c r="L42" s="169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ref="Q42:R54" si="4">P42+N42</f>
        <v>108000</v>
      </c>
      <c r="R42" s="171">
        <f t="shared" si="4"/>
        <v>108000</v>
      </c>
      <c r="S42" s="205"/>
    </row>
    <row r="43" spans="1:20" x14ac:dyDescent="0.4">
      <c r="A43" s="203">
        <v>17</v>
      </c>
      <c r="B43" s="206" t="s">
        <v>30</v>
      </c>
      <c r="C43" s="203" t="s">
        <v>25</v>
      </c>
      <c r="D43" s="203">
        <v>1</v>
      </c>
      <c r="E43" s="203">
        <v>1</v>
      </c>
      <c r="F43" s="205">
        <v>108000</v>
      </c>
      <c r="G43" s="203">
        <v>1</v>
      </c>
      <c r="H43" s="203">
        <v>1</v>
      </c>
      <c r="I43" s="203">
        <v>1</v>
      </c>
      <c r="J43" s="204" t="s">
        <v>25</v>
      </c>
      <c r="K43" s="204" t="s">
        <v>25</v>
      </c>
      <c r="L43" s="204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4"/>
        <v>108000</v>
      </c>
      <c r="R43" s="171">
        <f t="shared" si="4"/>
        <v>108000</v>
      </c>
      <c r="S43" s="205"/>
    </row>
    <row r="44" spans="1:20" x14ac:dyDescent="0.4">
      <c r="A44" s="203">
        <v>18</v>
      </c>
      <c r="B44" s="206" t="s">
        <v>30</v>
      </c>
      <c r="C44" s="203" t="s">
        <v>25</v>
      </c>
      <c r="D44" s="203">
        <v>1</v>
      </c>
      <c r="E44" s="203">
        <v>1</v>
      </c>
      <c r="F44" s="205">
        <v>108000</v>
      </c>
      <c r="G44" s="203">
        <v>1</v>
      </c>
      <c r="H44" s="203">
        <v>1</v>
      </c>
      <c r="I44" s="203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4"/>
        <v>108000</v>
      </c>
      <c r="R44" s="171">
        <f t="shared" si="4"/>
        <v>108000</v>
      </c>
      <c r="S44" s="205"/>
    </row>
    <row r="45" spans="1:20" x14ac:dyDescent="0.4">
      <c r="A45" s="203">
        <v>19</v>
      </c>
      <c r="B45" s="206" t="s">
        <v>30</v>
      </c>
      <c r="C45" s="203" t="s">
        <v>25</v>
      </c>
      <c r="D45" s="203">
        <v>1</v>
      </c>
      <c r="E45" s="203">
        <v>1</v>
      </c>
      <c r="F45" s="205">
        <v>108000</v>
      </c>
      <c r="G45" s="203">
        <v>1</v>
      </c>
      <c r="H45" s="203">
        <v>1</v>
      </c>
      <c r="I45" s="203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4"/>
        <v>108000</v>
      </c>
      <c r="R45" s="171">
        <f t="shared" si="4"/>
        <v>108000</v>
      </c>
      <c r="S45" s="205"/>
    </row>
    <row r="46" spans="1:20" x14ac:dyDescent="0.4">
      <c r="A46" s="165">
        <v>20</v>
      </c>
      <c r="B46" s="206" t="s">
        <v>30</v>
      </c>
      <c r="C46" s="203" t="s">
        <v>25</v>
      </c>
      <c r="D46" s="203">
        <v>1</v>
      </c>
      <c r="E46" s="203">
        <v>1</v>
      </c>
      <c r="F46" s="205">
        <v>108000</v>
      </c>
      <c r="G46" s="203">
        <v>1</v>
      </c>
      <c r="H46" s="203">
        <v>1</v>
      </c>
      <c r="I46" s="203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si="4"/>
        <v>108000</v>
      </c>
      <c r="R46" s="171">
        <f t="shared" si="4"/>
        <v>108000</v>
      </c>
      <c r="S46" s="205"/>
    </row>
    <row r="47" spans="1:20" x14ac:dyDescent="0.4">
      <c r="A47" s="165">
        <v>21</v>
      </c>
      <c r="B47" s="206" t="s">
        <v>252</v>
      </c>
      <c r="C47" s="165" t="s">
        <v>24</v>
      </c>
      <c r="D47" s="203">
        <v>1</v>
      </c>
      <c r="E47" s="165">
        <v>1</v>
      </c>
      <c r="F47" s="205">
        <v>108000</v>
      </c>
      <c r="G47" s="203">
        <v>1</v>
      </c>
      <c r="H47" s="165">
        <v>1</v>
      </c>
      <c r="I47" s="165">
        <v>1</v>
      </c>
      <c r="J47" s="169" t="s">
        <v>25</v>
      </c>
      <c r="K47" s="169" t="s">
        <v>25</v>
      </c>
      <c r="L47" s="169" t="s">
        <v>25</v>
      </c>
      <c r="M47" s="205">
        <v>0</v>
      </c>
      <c r="N47" s="205">
        <v>0</v>
      </c>
      <c r="O47" s="205">
        <v>0</v>
      </c>
      <c r="P47" s="168">
        <v>108000</v>
      </c>
      <c r="Q47" s="168">
        <f t="shared" si="4"/>
        <v>108000</v>
      </c>
      <c r="R47" s="171">
        <f t="shared" si="4"/>
        <v>108000</v>
      </c>
      <c r="S47" s="182"/>
    </row>
    <row r="48" spans="1:20" s="338" customFormat="1" x14ac:dyDescent="0.4">
      <c r="A48" s="620">
        <v>22</v>
      </c>
      <c r="B48" s="335" t="s">
        <v>252</v>
      </c>
      <c r="C48" s="620" t="s">
        <v>24</v>
      </c>
      <c r="D48" s="334">
        <v>1</v>
      </c>
      <c r="E48" s="620">
        <v>1</v>
      </c>
      <c r="F48" s="337">
        <v>108000</v>
      </c>
      <c r="G48" s="334">
        <v>1</v>
      </c>
      <c r="H48" s="620">
        <v>1</v>
      </c>
      <c r="I48" s="620">
        <v>1</v>
      </c>
      <c r="J48" s="498" t="s">
        <v>25</v>
      </c>
      <c r="K48" s="498" t="s">
        <v>25</v>
      </c>
      <c r="L48" s="498" t="s">
        <v>25</v>
      </c>
      <c r="M48" s="337">
        <v>0</v>
      </c>
      <c r="N48" s="337">
        <v>0</v>
      </c>
      <c r="O48" s="337">
        <v>0</v>
      </c>
      <c r="P48" s="499">
        <v>108000</v>
      </c>
      <c r="Q48" s="499">
        <f t="shared" si="4"/>
        <v>108000</v>
      </c>
      <c r="R48" s="500">
        <f t="shared" si="4"/>
        <v>108000</v>
      </c>
      <c r="S48" s="336" t="s">
        <v>394</v>
      </c>
    </row>
    <row r="49" spans="1:20" s="338" customFormat="1" x14ac:dyDescent="0.4">
      <c r="A49" s="620">
        <v>23</v>
      </c>
      <c r="B49" s="335" t="s">
        <v>252</v>
      </c>
      <c r="C49" s="620" t="s">
        <v>24</v>
      </c>
      <c r="D49" s="334">
        <v>1</v>
      </c>
      <c r="E49" s="620">
        <v>1</v>
      </c>
      <c r="F49" s="337">
        <v>108000</v>
      </c>
      <c r="G49" s="334">
        <v>1</v>
      </c>
      <c r="H49" s="620">
        <v>1</v>
      </c>
      <c r="I49" s="620">
        <v>1</v>
      </c>
      <c r="J49" s="498" t="s">
        <v>25</v>
      </c>
      <c r="K49" s="498" t="s">
        <v>25</v>
      </c>
      <c r="L49" s="498" t="s">
        <v>25</v>
      </c>
      <c r="M49" s="337">
        <v>0</v>
      </c>
      <c r="N49" s="337">
        <v>0</v>
      </c>
      <c r="O49" s="337">
        <v>0</v>
      </c>
      <c r="P49" s="499">
        <v>108000</v>
      </c>
      <c r="Q49" s="499">
        <f t="shared" si="4"/>
        <v>108000</v>
      </c>
      <c r="R49" s="500">
        <f t="shared" si="4"/>
        <v>108000</v>
      </c>
      <c r="S49" s="336" t="s">
        <v>394</v>
      </c>
    </row>
    <row r="50" spans="1:20" s="338" customFormat="1" x14ac:dyDescent="0.4">
      <c r="A50" s="620">
        <v>24</v>
      </c>
      <c r="B50" s="335" t="s">
        <v>252</v>
      </c>
      <c r="C50" s="620" t="s">
        <v>24</v>
      </c>
      <c r="D50" s="334">
        <v>1</v>
      </c>
      <c r="E50" s="620">
        <v>1</v>
      </c>
      <c r="F50" s="337">
        <v>108000</v>
      </c>
      <c r="G50" s="334">
        <v>1</v>
      </c>
      <c r="H50" s="620">
        <v>1</v>
      </c>
      <c r="I50" s="620">
        <v>1</v>
      </c>
      <c r="J50" s="498" t="s">
        <v>25</v>
      </c>
      <c r="K50" s="498" t="s">
        <v>25</v>
      </c>
      <c r="L50" s="498" t="s">
        <v>25</v>
      </c>
      <c r="M50" s="337">
        <v>0</v>
      </c>
      <c r="N50" s="337">
        <v>0</v>
      </c>
      <c r="O50" s="337">
        <v>0</v>
      </c>
      <c r="P50" s="499">
        <v>108000</v>
      </c>
      <c r="Q50" s="499">
        <f t="shared" si="4"/>
        <v>108000</v>
      </c>
      <c r="R50" s="500">
        <f t="shared" si="4"/>
        <v>108000</v>
      </c>
      <c r="S50" s="336" t="s">
        <v>394</v>
      </c>
    </row>
    <row r="51" spans="1:20" s="333" customFormat="1" x14ac:dyDescent="0.4">
      <c r="A51" s="265">
        <v>25</v>
      </c>
      <c r="B51" s="330" t="s">
        <v>290</v>
      </c>
      <c r="C51" s="265" t="s">
        <v>24</v>
      </c>
      <c r="D51" s="265">
        <v>1</v>
      </c>
      <c r="E51" s="265">
        <v>1</v>
      </c>
      <c r="F51" s="331">
        <v>108000</v>
      </c>
      <c r="G51" s="265">
        <v>1</v>
      </c>
      <c r="H51" s="265">
        <v>1</v>
      </c>
      <c r="I51" s="265">
        <v>1</v>
      </c>
      <c r="J51" s="332" t="s">
        <v>25</v>
      </c>
      <c r="K51" s="332" t="s">
        <v>25</v>
      </c>
      <c r="L51" s="169" t="s">
        <v>25</v>
      </c>
      <c r="M51" s="331">
        <v>0</v>
      </c>
      <c r="N51" s="331">
        <v>0</v>
      </c>
      <c r="O51" s="205">
        <v>0</v>
      </c>
      <c r="P51" s="168">
        <v>108000</v>
      </c>
      <c r="Q51" s="168">
        <f t="shared" si="4"/>
        <v>108000</v>
      </c>
      <c r="R51" s="171">
        <f t="shared" si="4"/>
        <v>108000</v>
      </c>
      <c r="S51" s="331"/>
    </row>
    <row r="52" spans="1:20" s="338" customFormat="1" x14ac:dyDescent="0.4">
      <c r="A52" s="620">
        <v>26</v>
      </c>
      <c r="B52" s="335" t="s">
        <v>290</v>
      </c>
      <c r="C52" s="620" t="s">
        <v>24</v>
      </c>
      <c r="D52" s="620">
        <v>1</v>
      </c>
      <c r="E52" s="620">
        <v>1</v>
      </c>
      <c r="F52" s="337">
        <v>108000</v>
      </c>
      <c r="G52" s="620">
        <v>1</v>
      </c>
      <c r="H52" s="620">
        <v>1</v>
      </c>
      <c r="I52" s="620">
        <v>1</v>
      </c>
      <c r="J52" s="498" t="s">
        <v>25</v>
      </c>
      <c r="K52" s="498" t="s">
        <v>25</v>
      </c>
      <c r="L52" s="498" t="s">
        <v>25</v>
      </c>
      <c r="M52" s="337">
        <v>0</v>
      </c>
      <c r="N52" s="337">
        <v>0</v>
      </c>
      <c r="O52" s="337">
        <v>0</v>
      </c>
      <c r="P52" s="499">
        <v>108000</v>
      </c>
      <c r="Q52" s="499">
        <f t="shared" si="4"/>
        <v>108000</v>
      </c>
      <c r="R52" s="500">
        <f t="shared" si="4"/>
        <v>108000</v>
      </c>
      <c r="S52" s="336" t="s">
        <v>394</v>
      </c>
    </row>
    <row r="53" spans="1:20" s="338" customFormat="1" x14ac:dyDescent="0.4">
      <c r="A53" s="620">
        <v>27</v>
      </c>
      <c r="B53" s="335" t="s">
        <v>290</v>
      </c>
      <c r="C53" s="620" t="s">
        <v>24</v>
      </c>
      <c r="D53" s="620">
        <v>1</v>
      </c>
      <c r="E53" s="620">
        <v>1</v>
      </c>
      <c r="F53" s="337">
        <v>108000</v>
      </c>
      <c r="G53" s="620">
        <v>1</v>
      </c>
      <c r="H53" s="620">
        <v>1</v>
      </c>
      <c r="I53" s="620">
        <v>1</v>
      </c>
      <c r="J53" s="498" t="s">
        <v>25</v>
      </c>
      <c r="K53" s="498" t="s">
        <v>25</v>
      </c>
      <c r="L53" s="498" t="s">
        <v>25</v>
      </c>
      <c r="M53" s="337">
        <v>0</v>
      </c>
      <c r="N53" s="337">
        <v>0</v>
      </c>
      <c r="O53" s="337">
        <v>0</v>
      </c>
      <c r="P53" s="499">
        <v>108000</v>
      </c>
      <c r="Q53" s="499">
        <f t="shared" si="4"/>
        <v>108000</v>
      </c>
      <c r="R53" s="500">
        <f t="shared" si="4"/>
        <v>108000</v>
      </c>
      <c r="S53" s="336" t="s">
        <v>394</v>
      </c>
    </row>
    <row r="54" spans="1:20" s="338" customFormat="1" x14ac:dyDescent="0.4">
      <c r="A54" s="334">
        <v>28</v>
      </c>
      <c r="B54" s="335" t="s">
        <v>290</v>
      </c>
      <c r="C54" s="334" t="s">
        <v>24</v>
      </c>
      <c r="D54" s="334">
        <v>1</v>
      </c>
      <c r="E54" s="334">
        <v>1</v>
      </c>
      <c r="F54" s="337">
        <v>108000</v>
      </c>
      <c r="G54" s="334">
        <v>1</v>
      </c>
      <c r="H54" s="334">
        <v>1</v>
      </c>
      <c r="I54" s="334">
        <v>1</v>
      </c>
      <c r="J54" s="336" t="s">
        <v>25</v>
      </c>
      <c r="K54" s="336" t="s">
        <v>25</v>
      </c>
      <c r="L54" s="336" t="s">
        <v>25</v>
      </c>
      <c r="M54" s="337">
        <v>0</v>
      </c>
      <c r="N54" s="337">
        <v>0</v>
      </c>
      <c r="O54" s="337">
        <v>0</v>
      </c>
      <c r="P54" s="337">
        <v>108000</v>
      </c>
      <c r="Q54" s="337">
        <f t="shared" si="4"/>
        <v>108000</v>
      </c>
      <c r="R54" s="337">
        <f t="shared" si="4"/>
        <v>108000</v>
      </c>
      <c r="S54" s="336" t="s">
        <v>394</v>
      </c>
    </row>
    <row r="55" spans="1:20" s="622" customFormat="1" x14ac:dyDescent="0.4">
      <c r="A55" s="621"/>
      <c r="C55" s="621"/>
      <c r="D55" s="621"/>
      <c r="E55" s="621"/>
      <c r="F55" s="623"/>
      <c r="G55" s="621"/>
      <c r="H55" s="621"/>
      <c r="I55" s="621"/>
      <c r="J55" s="624"/>
      <c r="K55" s="624"/>
      <c r="L55" s="624"/>
      <c r="M55" s="623"/>
      <c r="N55" s="623"/>
      <c r="O55" s="623"/>
      <c r="P55" s="623"/>
      <c r="Q55" s="623"/>
      <c r="R55" s="623"/>
      <c r="S55" s="624"/>
    </row>
    <row r="56" spans="1:20" s="622" customFormat="1" x14ac:dyDescent="0.4">
      <c r="A56" s="621"/>
      <c r="C56" s="621"/>
      <c r="D56" s="621"/>
      <c r="E56" s="621"/>
      <c r="F56" s="623"/>
      <c r="G56" s="621"/>
      <c r="H56" s="621"/>
      <c r="I56" s="621"/>
      <c r="J56" s="624"/>
      <c r="K56" s="624"/>
      <c r="L56" s="624"/>
      <c r="M56" s="623"/>
      <c r="N56" s="623"/>
      <c r="O56" s="623"/>
      <c r="P56" s="623"/>
      <c r="Q56" s="623"/>
      <c r="R56" s="623"/>
      <c r="S56" s="624"/>
    </row>
    <row r="57" spans="1:20" s="622" customFormat="1" x14ac:dyDescent="0.4">
      <c r="A57" s="621"/>
      <c r="C57" s="621"/>
      <c r="D57" s="621"/>
      <c r="E57" s="621"/>
      <c r="F57" s="623"/>
      <c r="G57" s="621"/>
      <c r="H57" s="621"/>
      <c r="I57" s="621"/>
      <c r="J57" s="624"/>
      <c r="K57" s="624"/>
      <c r="L57" s="624"/>
      <c r="M57" s="623"/>
      <c r="N57" s="623"/>
      <c r="O57" s="623"/>
      <c r="P57" s="623"/>
      <c r="Q57" s="623"/>
      <c r="R57" s="623"/>
      <c r="S57" s="624"/>
    </row>
    <row r="58" spans="1:20" s="622" customFormat="1" x14ac:dyDescent="0.4">
      <c r="A58" s="621"/>
      <c r="C58" s="621"/>
      <c r="D58" s="621"/>
      <c r="E58" s="621"/>
      <c r="F58" s="623"/>
      <c r="G58" s="621"/>
      <c r="H58" s="621"/>
      <c r="I58" s="621"/>
      <c r="J58" s="624"/>
      <c r="K58" s="624"/>
      <c r="L58" s="624"/>
      <c r="M58" s="623"/>
      <c r="N58" s="623"/>
      <c r="O58" s="623"/>
      <c r="P58" s="623"/>
      <c r="Q58" s="623"/>
      <c r="R58" s="623"/>
      <c r="S58" s="624"/>
    </row>
    <row r="59" spans="1:20" s="622" customFormat="1" x14ac:dyDescent="0.4">
      <c r="A59" s="621"/>
      <c r="C59" s="621"/>
      <c r="D59" s="621"/>
      <c r="E59" s="621"/>
      <c r="F59" s="623"/>
      <c r="G59" s="621"/>
      <c r="H59" s="621"/>
      <c r="I59" s="621"/>
      <c r="J59" s="624"/>
      <c r="K59" s="624"/>
      <c r="L59" s="624"/>
      <c r="M59" s="623"/>
      <c r="N59" s="623"/>
      <c r="O59" s="623"/>
      <c r="P59" s="623"/>
      <c r="Q59" s="623"/>
      <c r="R59" s="623"/>
      <c r="S59" s="624"/>
    </row>
    <row r="60" spans="1:20" s="622" customFormat="1" x14ac:dyDescent="0.4">
      <c r="A60" s="621"/>
      <c r="C60" s="621"/>
      <c r="D60" s="621"/>
      <c r="E60" s="621"/>
      <c r="F60" s="623"/>
      <c r="G60" s="621"/>
      <c r="H60" s="621"/>
      <c r="I60" s="621"/>
      <c r="J60" s="624"/>
      <c r="K60" s="624"/>
      <c r="L60" s="624"/>
      <c r="M60" s="623"/>
      <c r="N60" s="623"/>
      <c r="O60" s="623"/>
      <c r="P60" s="623"/>
      <c r="Q60" s="623"/>
      <c r="R60" s="623"/>
      <c r="S60" s="624"/>
    </row>
    <row r="61" spans="1:20" s="146" customFormat="1" x14ac:dyDescent="0.4">
      <c r="A61" s="145" t="s">
        <v>364</v>
      </c>
      <c r="C61" s="147"/>
      <c r="D61" s="147"/>
      <c r="E61" s="148"/>
      <c r="F61" s="149"/>
      <c r="G61" s="148"/>
      <c r="H61" s="148"/>
      <c r="I61" s="148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50"/>
    </row>
    <row r="62" spans="1:20" s="146" customFormat="1" x14ac:dyDescent="0.4">
      <c r="A62" s="151" t="s">
        <v>354</v>
      </c>
      <c r="C62" s="147"/>
      <c r="D62" s="147"/>
      <c r="E62" s="148"/>
      <c r="F62" s="149"/>
      <c r="G62" s="148"/>
      <c r="H62" s="148"/>
      <c r="I62" s="148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50"/>
    </row>
    <row r="63" spans="1:20" s="146" customFormat="1" x14ac:dyDescent="0.4">
      <c r="A63" s="725" t="s">
        <v>0</v>
      </c>
      <c r="B63" s="728" t="s">
        <v>238</v>
      </c>
      <c r="C63" s="152"/>
      <c r="D63" s="153"/>
      <c r="E63" s="738" t="s">
        <v>239</v>
      </c>
      <c r="F63" s="739"/>
      <c r="G63" s="740" t="s">
        <v>191</v>
      </c>
      <c r="H63" s="741"/>
      <c r="I63" s="741"/>
      <c r="J63" s="742" t="s">
        <v>240</v>
      </c>
      <c r="K63" s="743"/>
      <c r="L63" s="744"/>
      <c r="M63" s="738" t="s">
        <v>241</v>
      </c>
      <c r="N63" s="739"/>
      <c r="O63" s="748"/>
      <c r="P63" s="738" t="s">
        <v>242</v>
      </c>
      <c r="Q63" s="739"/>
      <c r="R63" s="748"/>
      <c r="S63" s="715" t="s">
        <v>192</v>
      </c>
      <c r="T63" s="150"/>
    </row>
    <row r="64" spans="1:20" s="146" customFormat="1" x14ac:dyDescent="0.4">
      <c r="A64" s="726"/>
      <c r="B64" s="729"/>
      <c r="C64" s="154" t="s">
        <v>1</v>
      </c>
      <c r="D64" s="155" t="s">
        <v>243</v>
      </c>
      <c r="E64" s="731" t="s">
        <v>244</v>
      </c>
      <c r="F64" s="732"/>
      <c r="G64" s="745" t="s">
        <v>245</v>
      </c>
      <c r="H64" s="746"/>
      <c r="I64" s="746"/>
      <c r="J64" s="733" t="s">
        <v>196</v>
      </c>
      <c r="K64" s="734"/>
      <c r="L64" s="735"/>
      <c r="M64" s="731"/>
      <c r="N64" s="732"/>
      <c r="O64" s="749"/>
      <c r="P64" s="731"/>
      <c r="Q64" s="732"/>
      <c r="R64" s="749"/>
      <c r="S64" s="716"/>
      <c r="T64" s="150"/>
    </row>
    <row r="65" spans="1:20" s="146" customFormat="1" x14ac:dyDescent="0.4">
      <c r="A65" s="726"/>
      <c r="B65" s="729"/>
      <c r="C65" s="154" t="s">
        <v>2</v>
      </c>
      <c r="D65" s="155" t="s">
        <v>251</v>
      </c>
      <c r="E65" s="662" t="s">
        <v>243</v>
      </c>
      <c r="F65" s="662" t="s">
        <v>3</v>
      </c>
      <c r="G65" s="736" t="s">
        <v>247</v>
      </c>
      <c r="H65" s="737"/>
      <c r="I65" s="737"/>
      <c r="J65" s="156"/>
      <c r="K65" s="157"/>
      <c r="L65" s="158"/>
      <c r="M65" s="750"/>
      <c r="N65" s="751"/>
      <c r="O65" s="717"/>
      <c r="P65" s="750"/>
      <c r="Q65" s="751"/>
      <c r="R65" s="717"/>
      <c r="S65" s="716"/>
      <c r="T65" s="150"/>
    </row>
    <row r="66" spans="1:20" s="146" customFormat="1" x14ac:dyDescent="0.4">
      <c r="A66" s="727"/>
      <c r="B66" s="730"/>
      <c r="C66" s="159"/>
      <c r="D66" s="160"/>
      <c r="E66" s="161" t="s">
        <v>248</v>
      </c>
      <c r="F66" s="162" t="s">
        <v>249</v>
      </c>
      <c r="G66" s="163">
        <v>2561</v>
      </c>
      <c r="H66" s="163">
        <v>2562</v>
      </c>
      <c r="I66" s="163">
        <v>2563</v>
      </c>
      <c r="J66" s="163">
        <v>2561</v>
      </c>
      <c r="K66" s="163">
        <v>2562</v>
      </c>
      <c r="L66" s="163">
        <v>2563</v>
      </c>
      <c r="M66" s="163">
        <v>2561</v>
      </c>
      <c r="N66" s="163">
        <v>2562</v>
      </c>
      <c r="O66" s="163">
        <v>2563</v>
      </c>
      <c r="P66" s="163">
        <v>2561</v>
      </c>
      <c r="Q66" s="164">
        <v>2562</v>
      </c>
      <c r="R66" s="163">
        <v>2563</v>
      </c>
      <c r="S66" s="747"/>
      <c r="T66" s="150"/>
    </row>
    <row r="67" spans="1:20" x14ac:dyDescent="0.4">
      <c r="A67" s="165"/>
      <c r="B67" s="213" t="s">
        <v>20</v>
      </c>
      <c r="C67" s="165"/>
      <c r="D67" s="188"/>
      <c r="E67" s="169"/>
      <c r="F67" s="168"/>
      <c r="G67" s="169"/>
      <c r="H67" s="169"/>
      <c r="I67" s="169"/>
      <c r="J67" s="171"/>
      <c r="K67" s="168"/>
      <c r="L67" s="168"/>
      <c r="M67" s="168"/>
      <c r="N67" s="168"/>
      <c r="O67" s="170"/>
      <c r="P67" s="168"/>
      <c r="Q67" s="168"/>
      <c r="R67" s="168"/>
      <c r="S67" s="171"/>
    </row>
    <row r="68" spans="1:20" x14ac:dyDescent="0.4">
      <c r="A68" s="186">
        <v>29</v>
      </c>
      <c r="B68" s="191" t="s">
        <v>10</v>
      </c>
      <c r="C68" s="186" t="s">
        <v>135</v>
      </c>
      <c r="D68" s="167">
        <v>1</v>
      </c>
      <c r="E68" s="186">
        <v>1</v>
      </c>
      <c r="F68" s="193">
        <v>391320</v>
      </c>
      <c r="G68" s="186">
        <v>1</v>
      </c>
      <c r="H68" s="186">
        <v>1</v>
      </c>
      <c r="I68" s="186">
        <v>1</v>
      </c>
      <c r="J68" s="201" t="s">
        <v>24</v>
      </c>
      <c r="K68" s="192" t="s">
        <v>24</v>
      </c>
      <c r="L68" s="192" t="s">
        <v>24</v>
      </c>
      <c r="M68" s="182">
        <v>13320</v>
      </c>
      <c r="N68" s="182">
        <v>13440</v>
      </c>
      <c r="O68" s="183">
        <v>13320</v>
      </c>
      <c r="P68" s="182">
        <f t="shared" ref="P68" si="5">F68+M68</f>
        <v>404640</v>
      </c>
      <c r="Q68" s="182">
        <f t="shared" ref="Q68:R68" si="6">P68+N68</f>
        <v>418080</v>
      </c>
      <c r="R68" s="182">
        <f t="shared" si="6"/>
        <v>431400</v>
      </c>
      <c r="S68" s="184"/>
    </row>
    <row r="69" spans="1:20" x14ac:dyDescent="0.4">
      <c r="A69" s="174"/>
      <c r="B69" s="175" t="s">
        <v>11</v>
      </c>
      <c r="C69" s="174"/>
      <c r="D69" s="195"/>
      <c r="E69" s="176"/>
      <c r="F69" s="177"/>
      <c r="G69" s="176"/>
      <c r="H69" s="176"/>
      <c r="I69" s="176"/>
      <c r="J69" s="180"/>
      <c r="K69" s="177"/>
      <c r="L69" s="177"/>
      <c r="M69" s="177"/>
      <c r="N69" s="177"/>
      <c r="O69" s="179"/>
      <c r="P69" s="177"/>
      <c r="Q69" s="177"/>
      <c r="R69" s="177"/>
      <c r="S69" s="180"/>
    </row>
    <row r="70" spans="1:20" x14ac:dyDescent="0.4">
      <c r="A70" s="186"/>
      <c r="B70" s="187" t="s">
        <v>117</v>
      </c>
      <c r="C70" s="198"/>
      <c r="D70" s="186"/>
      <c r="E70" s="169"/>
      <c r="F70" s="168"/>
      <c r="G70" s="201"/>
      <c r="H70" s="192"/>
      <c r="I70" s="192"/>
      <c r="J70" s="184"/>
      <c r="K70" s="184"/>
      <c r="L70" s="182"/>
      <c r="M70" s="182"/>
      <c r="N70" s="182"/>
      <c r="O70" s="183"/>
      <c r="P70" s="168"/>
      <c r="Q70" s="168"/>
      <c r="R70" s="168"/>
      <c r="S70" s="171"/>
    </row>
    <row r="71" spans="1:20" x14ac:dyDescent="0.4">
      <c r="A71" s="186">
        <v>30</v>
      </c>
      <c r="B71" s="191" t="s">
        <v>110</v>
      </c>
      <c r="C71" s="198" t="s">
        <v>135</v>
      </c>
      <c r="D71" s="186">
        <v>1</v>
      </c>
      <c r="E71" s="186">
        <v>1</v>
      </c>
      <c r="F71" s="182">
        <v>317640</v>
      </c>
      <c r="G71" s="198">
        <v>1</v>
      </c>
      <c r="H71" s="186">
        <v>1</v>
      </c>
      <c r="I71" s="186">
        <v>1</v>
      </c>
      <c r="J71" s="214" t="s">
        <v>24</v>
      </c>
      <c r="K71" s="201" t="s">
        <v>24</v>
      </c>
      <c r="L71" s="192" t="s">
        <v>24</v>
      </c>
      <c r="M71" s="192">
        <v>12000</v>
      </c>
      <c r="N71" s="182">
        <v>12120</v>
      </c>
      <c r="O71" s="183">
        <v>12600</v>
      </c>
      <c r="P71" s="182">
        <f t="shared" ref="P71" si="7">F71+M71</f>
        <v>329640</v>
      </c>
      <c r="Q71" s="182">
        <f t="shared" ref="Q71:R71" si="8">P71+N71</f>
        <v>341760</v>
      </c>
      <c r="R71" s="182">
        <f t="shared" si="8"/>
        <v>354360</v>
      </c>
      <c r="S71" s="184"/>
    </row>
    <row r="72" spans="1:20" x14ac:dyDescent="0.4">
      <c r="A72" s="174"/>
      <c r="B72" s="175" t="s">
        <v>254</v>
      </c>
      <c r="C72" s="174"/>
      <c r="D72" s="174"/>
      <c r="E72" s="176"/>
      <c r="F72" s="177"/>
      <c r="G72" s="215"/>
      <c r="H72" s="176"/>
      <c r="I72" s="176"/>
      <c r="J72" s="180"/>
      <c r="K72" s="180"/>
      <c r="L72" s="177"/>
      <c r="M72" s="177"/>
      <c r="N72" s="177"/>
      <c r="O72" s="179"/>
      <c r="P72" s="177"/>
      <c r="Q72" s="177"/>
      <c r="R72" s="177"/>
      <c r="S72" s="216"/>
    </row>
    <row r="73" spans="1:20" s="338" customFormat="1" x14ac:dyDescent="0.4">
      <c r="A73" s="334">
        <v>31</v>
      </c>
      <c r="B73" s="335" t="s">
        <v>12</v>
      </c>
      <c r="C73" s="334" t="s">
        <v>178</v>
      </c>
      <c r="D73" s="334">
        <v>1</v>
      </c>
      <c r="E73" s="336" t="s">
        <v>24</v>
      </c>
      <c r="F73" s="337">
        <v>355320</v>
      </c>
      <c r="G73" s="334">
        <v>1</v>
      </c>
      <c r="H73" s="334">
        <v>1</v>
      </c>
      <c r="I73" s="334">
        <v>1</v>
      </c>
      <c r="J73" s="336" t="s">
        <v>25</v>
      </c>
      <c r="K73" s="336" t="s">
        <v>25</v>
      </c>
      <c r="L73" s="336" t="s">
        <v>25</v>
      </c>
      <c r="M73" s="337">
        <v>12000</v>
      </c>
      <c r="N73" s="337">
        <v>12000</v>
      </c>
      <c r="O73" s="337">
        <v>12000</v>
      </c>
      <c r="P73" s="267">
        <f t="shared" ref="P73:P77" si="9">F73+M73</f>
        <v>367320</v>
      </c>
      <c r="Q73" s="267">
        <f t="shared" ref="Q73:R77" si="10">P73+N73</f>
        <v>379320</v>
      </c>
      <c r="R73" s="267">
        <f t="shared" si="10"/>
        <v>391320</v>
      </c>
      <c r="S73" s="461" t="s">
        <v>353</v>
      </c>
    </row>
    <row r="74" spans="1:20" x14ac:dyDescent="0.4">
      <c r="A74" s="165">
        <v>32</v>
      </c>
      <c r="B74" s="206" t="s">
        <v>14</v>
      </c>
      <c r="C74" s="203" t="s">
        <v>141</v>
      </c>
      <c r="D74" s="165">
        <v>1</v>
      </c>
      <c r="E74" s="203">
        <v>1</v>
      </c>
      <c r="F74" s="205">
        <v>342720</v>
      </c>
      <c r="G74" s="203">
        <v>1</v>
      </c>
      <c r="H74" s="203">
        <v>1</v>
      </c>
      <c r="I74" s="203">
        <v>1</v>
      </c>
      <c r="J74" s="204" t="s">
        <v>24</v>
      </c>
      <c r="K74" s="204" t="s">
        <v>24</v>
      </c>
      <c r="L74" s="293" t="s">
        <v>24</v>
      </c>
      <c r="M74" s="205">
        <v>13440</v>
      </c>
      <c r="N74" s="205">
        <v>13320</v>
      </c>
      <c r="O74" s="205">
        <v>13080</v>
      </c>
      <c r="P74" s="205">
        <f t="shared" si="9"/>
        <v>356160</v>
      </c>
      <c r="Q74" s="205">
        <f t="shared" si="10"/>
        <v>369480</v>
      </c>
      <c r="R74" s="205">
        <f t="shared" si="10"/>
        <v>382560</v>
      </c>
      <c r="S74" s="205"/>
    </row>
    <row r="75" spans="1:20" s="342" customFormat="1" x14ac:dyDescent="0.4">
      <c r="A75" s="334">
        <v>33</v>
      </c>
      <c r="B75" s="339" t="s">
        <v>112</v>
      </c>
      <c r="C75" s="340" t="s">
        <v>179</v>
      </c>
      <c r="D75" s="334">
        <v>1</v>
      </c>
      <c r="E75" s="341" t="s">
        <v>25</v>
      </c>
      <c r="F75" s="337">
        <v>297900</v>
      </c>
      <c r="G75" s="334">
        <v>1</v>
      </c>
      <c r="H75" s="334">
        <v>1</v>
      </c>
      <c r="I75" s="334">
        <v>1</v>
      </c>
      <c r="J75" s="336" t="s">
        <v>25</v>
      </c>
      <c r="K75" s="336" t="s">
        <v>25</v>
      </c>
      <c r="L75" s="336" t="s">
        <v>25</v>
      </c>
      <c r="M75" s="337">
        <v>9720</v>
      </c>
      <c r="N75" s="337">
        <v>9720</v>
      </c>
      <c r="O75" s="337">
        <v>9720</v>
      </c>
      <c r="P75" s="267">
        <f t="shared" si="9"/>
        <v>307620</v>
      </c>
      <c r="Q75" s="267">
        <f t="shared" si="10"/>
        <v>317340</v>
      </c>
      <c r="R75" s="267">
        <f t="shared" si="10"/>
        <v>327060</v>
      </c>
      <c r="S75" s="461" t="s">
        <v>353</v>
      </c>
    </row>
    <row r="76" spans="1:20" x14ac:dyDescent="0.4">
      <c r="A76" s="203">
        <v>34</v>
      </c>
      <c r="B76" s="206" t="s">
        <v>13</v>
      </c>
      <c r="C76" s="203" t="s">
        <v>141</v>
      </c>
      <c r="D76" s="203">
        <v>1</v>
      </c>
      <c r="E76" s="203">
        <v>1</v>
      </c>
      <c r="F76" s="205">
        <v>299640</v>
      </c>
      <c r="G76" s="203">
        <v>1</v>
      </c>
      <c r="H76" s="203">
        <v>1</v>
      </c>
      <c r="I76" s="203">
        <v>1</v>
      </c>
      <c r="J76" s="204" t="s">
        <v>24</v>
      </c>
      <c r="K76" s="204" t="s">
        <v>24</v>
      </c>
      <c r="L76" s="204" t="s">
        <v>24</v>
      </c>
      <c r="M76" s="205">
        <v>12000</v>
      </c>
      <c r="N76" s="205">
        <v>12120</v>
      </c>
      <c r="O76" s="205">
        <v>12600</v>
      </c>
      <c r="P76" s="205">
        <f t="shared" si="9"/>
        <v>311640</v>
      </c>
      <c r="Q76" s="205">
        <f t="shared" si="10"/>
        <v>323760</v>
      </c>
      <c r="R76" s="205">
        <f t="shared" si="10"/>
        <v>336360</v>
      </c>
      <c r="S76" s="206"/>
    </row>
    <row r="77" spans="1:20" s="219" customFormat="1" x14ac:dyDescent="0.4">
      <c r="A77" s="203">
        <v>35</v>
      </c>
      <c r="B77" s="459" t="s">
        <v>95</v>
      </c>
      <c r="C77" s="217" t="s">
        <v>161</v>
      </c>
      <c r="D77" s="203">
        <v>1</v>
      </c>
      <c r="E77" s="203">
        <v>1</v>
      </c>
      <c r="F77" s="205">
        <v>181680</v>
      </c>
      <c r="G77" s="203">
        <v>1</v>
      </c>
      <c r="H77" s="203">
        <v>1</v>
      </c>
      <c r="I77" s="203">
        <v>1</v>
      </c>
      <c r="J77" s="204" t="s">
        <v>24</v>
      </c>
      <c r="K77" s="204" t="s">
        <v>25</v>
      </c>
      <c r="L77" s="204" t="s">
        <v>24</v>
      </c>
      <c r="M77" s="205">
        <v>6960</v>
      </c>
      <c r="N77" s="205">
        <v>7440</v>
      </c>
      <c r="O77" s="205">
        <v>7440</v>
      </c>
      <c r="P77" s="205">
        <f t="shared" si="9"/>
        <v>188640</v>
      </c>
      <c r="Q77" s="205">
        <f t="shared" si="10"/>
        <v>196080</v>
      </c>
      <c r="R77" s="205">
        <f t="shared" si="10"/>
        <v>203520</v>
      </c>
      <c r="S77" s="205"/>
      <c r="T77" s="218"/>
    </row>
    <row r="78" spans="1:20" x14ac:dyDescent="0.4">
      <c r="A78" s="660"/>
      <c r="B78" s="207" t="s">
        <v>27</v>
      </c>
      <c r="C78" s="660"/>
      <c r="D78" s="660"/>
      <c r="E78" s="661"/>
      <c r="F78" s="205"/>
      <c r="G78" s="661"/>
      <c r="H78" s="661"/>
      <c r="I78" s="661"/>
      <c r="J78" s="169"/>
      <c r="K78" s="169"/>
      <c r="L78" s="169"/>
      <c r="M78" s="205"/>
      <c r="N78" s="205"/>
      <c r="O78" s="205"/>
      <c r="P78" s="168"/>
      <c r="Q78" s="168"/>
      <c r="R78" s="168"/>
      <c r="S78" s="205"/>
    </row>
    <row r="79" spans="1:20" x14ac:dyDescent="0.4">
      <c r="A79" s="660"/>
      <c r="B79" s="207" t="s">
        <v>26</v>
      </c>
      <c r="C79" s="660"/>
      <c r="D79" s="660"/>
      <c r="E79" s="661"/>
      <c r="F79" s="205"/>
      <c r="G79" s="661"/>
      <c r="H79" s="661"/>
      <c r="I79" s="661"/>
      <c r="J79" s="169"/>
      <c r="K79" s="169"/>
      <c r="L79" s="169"/>
      <c r="M79" s="205"/>
      <c r="N79" s="205"/>
      <c r="O79" s="205"/>
      <c r="P79" s="168"/>
      <c r="Q79" s="168"/>
      <c r="R79" s="168"/>
      <c r="S79" s="205"/>
    </row>
    <row r="80" spans="1:20" s="616" customFormat="1" x14ac:dyDescent="0.4">
      <c r="A80" s="605">
        <v>36</v>
      </c>
      <c r="B80" s="617" t="s">
        <v>393</v>
      </c>
      <c r="C80" s="610" t="s">
        <v>25</v>
      </c>
      <c r="D80" s="605">
        <v>1</v>
      </c>
      <c r="E80" s="610" t="s">
        <v>25</v>
      </c>
      <c r="F80" s="609">
        <v>112800</v>
      </c>
      <c r="G80" s="605">
        <v>1</v>
      </c>
      <c r="H80" s="605">
        <v>1</v>
      </c>
      <c r="I80" s="605">
        <v>1</v>
      </c>
      <c r="J80" s="591">
        <v>1</v>
      </c>
      <c r="K80" s="610" t="s">
        <v>25</v>
      </c>
      <c r="L80" s="610" t="s">
        <v>25</v>
      </c>
      <c r="M80" s="610">
        <v>0</v>
      </c>
      <c r="N80" s="610">
        <v>4560</v>
      </c>
      <c r="O80" s="609">
        <v>4800</v>
      </c>
      <c r="P80" s="609">
        <f t="shared" ref="P80" si="11">F80+M80</f>
        <v>112800</v>
      </c>
      <c r="Q80" s="609">
        <f t="shared" ref="Q80:R80" si="12">P80+N80</f>
        <v>117360</v>
      </c>
      <c r="R80" s="609">
        <f t="shared" si="12"/>
        <v>122160</v>
      </c>
      <c r="S80" s="610" t="s">
        <v>291</v>
      </c>
    </row>
    <row r="81" spans="1:20" x14ac:dyDescent="0.4">
      <c r="A81" s="660"/>
      <c r="B81" s="207" t="s">
        <v>28</v>
      </c>
      <c r="C81" s="660"/>
      <c r="D81" s="660"/>
      <c r="E81" s="661"/>
      <c r="F81" s="205"/>
      <c r="G81" s="661"/>
      <c r="H81" s="661"/>
      <c r="I81" s="169"/>
      <c r="J81" s="169"/>
      <c r="K81" s="169"/>
      <c r="L81" s="169"/>
      <c r="M81" s="205"/>
      <c r="N81" s="205"/>
      <c r="O81" s="205"/>
      <c r="P81" s="168"/>
      <c r="Q81" s="168"/>
      <c r="R81" s="168"/>
      <c r="S81" s="205"/>
    </row>
    <row r="82" spans="1:20" x14ac:dyDescent="0.4">
      <c r="A82" s="660">
        <v>37</v>
      </c>
      <c r="B82" s="206" t="s">
        <v>30</v>
      </c>
      <c r="C82" s="660" t="s">
        <v>25</v>
      </c>
      <c r="D82" s="660">
        <v>1</v>
      </c>
      <c r="E82" s="660">
        <v>1</v>
      </c>
      <c r="F82" s="205">
        <v>108000</v>
      </c>
      <c r="G82" s="660">
        <v>1</v>
      </c>
      <c r="H82" s="660">
        <v>1</v>
      </c>
      <c r="I82" s="660">
        <v>1</v>
      </c>
      <c r="J82" s="169" t="s">
        <v>25</v>
      </c>
      <c r="K82" s="169" t="s">
        <v>25</v>
      </c>
      <c r="L82" s="169" t="s">
        <v>25</v>
      </c>
      <c r="M82" s="205">
        <v>0</v>
      </c>
      <c r="N82" s="205">
        <v>0</v>
      </c>
      <c r="O82" s="205">
        <v>0</v>
      </c>
      <c r="P82" s="168">
        <v>108000</v>
      </c>
      <c r="Q82" s="168">
        <f>P82+N82</f>
        <v>108000</v>
      </c>
      <c r="R82" s="171">
        <f>Q82+O82</f>
        <v>108000</v>
      </c>
      <c r="S82" s="205"/>
    </row>
    <row r="83" spans="1:20" x14ac:dyDescent="0.4">
      <c r="A83" s="660">
        <v>38</v>
      </c>
      <c r="B83" s="206" t="s">
        <v>30</v>
      </c>
      <c r="C83" s="660" t="s">
        <v>25</v>
      </c>
      <c r="D83" s="660">
        <v>1</v>
      </c>
      <c r="E83" s="660">
        <v>1</v>
      </c>
      <c r="F83" s="205">
        <v>108000</v>
      </c>
      <c r="G83" s="660">
        <v>1</v>
      </c>
      <c r="H83" s="660">
        <v>1</v>
      </c>
      <c r="I83" s="660">
        <v>1</v>
      </c>
      <c r="J83" s="169" t="s">
        <v>25</v>
      </c>
      <c r="K83" s="169" t="s">
        <v>25</v>
      </c>
      <c r="L83" s="169" t="s">
        <v>25</v>
      </c>
      <c r="M83" s="205">
        <v>0</v>
      </c>
      <c r="N83" s="205">
        <v>0</v>
      </c>
      <c r="O83" s="205">
        <v>0</v>
      </c>
      <c r="P83" s="168">
        <v>108000</v>
      </c>
      <c r="Q83" s="168">
        <f t="shared" ref="Q83:R85" si="13">P83+N83</f>
        <v>108000</v>
      </c>
      <c r="R83" s="171">
        <f t="shared" si="13"/>
        <v>108000</v>
      </c>
      <c r="S83" s="205"/>
    </row>
    <row r="84" spans="1:20" x14ac:dyDescent="0.4">
      <c r="A84" s="660">
        <v>39</v>
      </c>
      <c r="B84" s="206" t="s">
        <v>30</v>
      </c>
      <c r="C84" s="660" t="s">
        <v>25</v>
      </c>
      <c r="D84" s="660">
        <v>1</v>
      </c>
      <c r="E84" s="660">
        <v>1</v>
      </c>
      <c r="F84" s="205">
        <v>108000</v>
      </c>
      <c r="G84" s="660">
        <v>1</v>
      </c>
      <c r="H84" s="660">
        <v>1</v>
      </c>
      <c r="I84" s="660">
        <v>1</v>
      </c>
      <c r="J84" s="661" t="s">
        <v>25</v>
      </c>
      <c r="K84" s="661" t="s">
        <v>25</v>
      </c>
      <c r="L84" s="661" t="s">
        <v>25</v>
      </c>
      <c r="M84" s="205">
        <v>0</v>
      </c>
      <c r="N84" s="205">
        <v>0</v>
      </c>
      <c r="O84" s="205">
        <v>0</v>
      </c>
      <c r="P84" s="205">
        <v>108000</v>
      </c>
      <c r="Q84" s="205">
        <f t="shared" si="13"/>
        <v>108000</v>
      </c>
      <c r="R84" s="205">
        <f t="shared" si="13"/>
        <v>108000</v>
      </c>
      <c r="S84" s="205"/>
    </row>
    <row r="85" spans="1:20" x14ac:dyDescent="0.4">
      <c r="A85" s="660">
        <v>40</v>
      </c>
      <c r="B85" s="206" t="s">
        <v>30</v>
      </c>
      <c r="C85" s="660" t="s">
        <v>25</v>
      </c>
      <c r="D85" s="660">
        <v>1</v>
      </c>
      <c r="E85" s="660">
        <v>1</v>
      </c>
      <c r="F85" s="205">
        <v>108000</v>
      </c>
      <c r="G85" s="660">
        <v>1</v>
      </c>
      <c r="H85" s="660">
        <v>1</v>
      </c>
      <c r="I85" s="660">
        <v>1</v>
      </c>
      <c r="J85" s="661" t="s">
        <v>25</v>
      </c>
      <c r="K85" s="661" t="s">
        <v>25</v>
      </c>
      <c r="L85" s="661" t="s">
        <v>25</v>
      </c>
      <c r="M85" s="205">
        <v>0</v>
      </c>
      <c r="N85" s="205">
        <v>0</v>
      </c>
      <c r="O85" s="205">
        <v>0</v>
      </c>
      <c r="P85" s="205">
        <v>108000</v>
      </c>
      <c r="Q85" s="205">
        <f t="shared" si="13"/>
        <v>108000</v>
      </c>
      <c r="R85" s="205">
        <f t="shared" si="13"/>
        <v>108000</v>
      </c>
      <c r="S85" s="205"/>
    </row>
    <row r="86" spans="1:20" s="209" customFormat="1" x14ac:dyDescent="0.4">
      <c r="A86" s="208"/>
      <c r="C86" s="208"/>
      <c r="D86" s="208"/>
      <c r="E86" s="208"/>
      <c r="F86" s="193"/>
      <c r="G86" s="208"/>
      <c r="H86" s="208"/>
      <c r="I86" s="208"/>
      <c r="J86" s="210"/>
      <c r="K86" s="210"/>
      <c r="L86" s="210"/>
      <c r="M86" s="193"/>
      <c r="N86" s="193"/>
      <c r="O86" s="193"/>
      <c r="P86" s="193"/>
      <c r="Q86" s="193"/>
      <c r="R86" s="193"/>
      <c r="S86" s="193"/>
      <c r="T86" s="211"/>
    </row>
    <row r="87" spans="1:20" s="209" customFormat="1" x14ac:dyDescent="0.4">
      <c r="A87" s="208"/>
      <c r="C87" s="208"/>
      <c r="D87" s="208"/>
      <c r="E87" s="208"/>
      <c r="F87" s="193"/>
      <c r="G87" s="208"/>
      <c r="H87" s="208"/>
      <c r="I87" s="208"/>
      <c r="J87" s="210"/>
      <c r="K87" s="210"/>
      <c r="L87" s="210"/>
      <c r="M87" s="193"/>
      <c r="N87" s="193"/>
      <c r="O87" s="193"/>
      <c r="P87" s="193"/>
      <c r="Q87" s="193"/>
      <c r="R87" s="193"/>
      <c r="S87" s="193"/>
      <c r="T87" s="211"/>
    </row>
    <row r="88" spans="1:20" s="209" customFormat="1" x14ac:dyDescent="0.4">
      <c r="A88" s="208"/>
      <c r="C88" s="208"/>
      <c r="D88" s="208"/>
      <c r="E88" s="208"/>
      <c r="F88" s="193"/>
      <c r="G88" s="208"/>
      <c r="H88" s="208"/>
      <c r="I88" s="208"/>
      <c r="J88" s="210"/>
      <c r="K88" s="210"/>
      <c r="L88" s="210"/>
      <c r="M88" s="193"/>
      <c r="N88" s="193"/>
      <c r="O88" s="193"/>
      <c r="P88" s="193"/>
      <c r="Q88" s="193"/>
      <c r="R88" s="193"/>
      <c r="S88" s="193"/>
      <c r="T88" s="211"/>
    </row>
    <row r="89" spans="1:20" s="209" customFormat="1" x14ac:dyDescent="0.4">
      <c r="A89" s="208"/>
      <c r="C89" s="208"/>
      <c r="D89" s="208"/>
      <c r="E89" s="208"/>
      <c r="F89" s="193"/>
      <c r="G89" s="208"/>
      <c r="H89" s="208"/>
      <c r="I89" s="208"/>
      <c r="J89" s="210"/>
      <c r="K89" s="210"/>
      <c r="L89" s="210"/>
      <c r="M89" s="193"/>
      <c r="N89" s="193"/>
      <c r="O89" s="193"/>
      <c r="P89" s="193"/>
      <c r="Q89" s="193"/>
      <c r="R89" s="193"/>
      <c r="S89" s="193"/>
      <c r="T89" s="211"/>
    </row>
    <row r="90" spans="1:20" s="209" customFormat="1" x14ac:dyDescent="0.4">
      <c r="A90" s="208"/>
      <c r="C90" s="208"/>
      <c r="D90" s="208"/>
      <c r="E90" s="208"/>
      <c r="F90" s="193"/>
      <c r="G90" s="208"/>
      <c r="H90" s="208"/>
      <c r="I90" s="208"/>
      <c r="J90" s="210"/>
      <c r="K90" s="210"/>
      <c r="L90" s="210"/>
      <c r="M90" s="193"/>
      <c r="N90" s="193"/>
      <c r="O90" s="193"/>
      <c r="P90" s="193"/>
      <c r="Q90" s="193"/>
      <c r="R90" s="193"/>
      <c r="S90" s="193"/>
      <c r="T90" s="211"/>
    </row>
    <row r="91" spans="1:20" s="146" customFormat="1" x14ac:dyDescent="0.4">
      <c r="A91" s="145" t="s">
        <v>364</v>
      </c>
      <c r="C91" s="147"/>
      <c r="D91" s="147"/>
      <c r="E91" s="148"/>
      <c r="F91" s="149"/>
      <c r="G91" s="148"/>
      <c r="H91" s="148"/>
      <c r="I91" s="148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50"/>
    </row>
    <row r="92" spans="1:20" s="146" customFormat="1" x14ac:dyDescent="0.4">
      <c r="A92" s="151" t="s">
        <v>354</v>
      </c>
      <c r="C92" s="147"/>
      <c r="D92" s="147"/>
      <c r="E92" s="148"/>
      <c r="F92" s="149"/>
      <c r="G92" s="148"/>
      <c r="H92" s="148"/>
      <c r="I92" s="148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50"/>
    </row>
    <row r="93" spans="1:20" s="146" customFormat="1" x14ac:dyDescent="0.4">
      <c r="A93" s="725" t="s">
        <v>0</v>
      </c>
      <c r="B93" s="728" t="s">
        <v>238</v>
      </c>
      <c r="C93" s="152"/>
      <c r="D93" s="153"/>
      <c r="E93" s="738" t="s">
        <v>239</v>
      </c>
      <c r="F93" s="739"/>
      <c r="G93" s="740" t="s">
        <v>191</v>
      </c>
      <c r="H93" s="741"/>
      <c r="I93" s="741"/>
      <c r="J93" s="742" t="s">
        <v>240</v>
      </c>
      <c r="K93" s="743"/>
      <c r="L93" s="744"/>
      <c r="M93" s="738" t="s">
        <v>241</v>
      </c>
      <c r="N93" s="739"/>
      <c r="O93" s="748"/>
      <c r="P93" s="738" t="s">
        <v>242</v>
      </c>
      <c r="Q93" s="739"/>
      <c r="R93" s="748"/>
      <c r="S93" s="715" t="s">
        <v>192</v>
      </c>
      <c r="T93" s="150"/>
    </row>
    <row r="94" spans="1:20" s="146" customFormat="1" x14ac:dyDescent="0.4">
      <c r="A94" s="726"/>
      <c r="B94" s="729"/>
      <c r="C94" s="154" t="s">
        <v>1</v>
      </c>
      <c r="D94" s="155" t="s">
        <v>243</v>
      </c>
      <c r="E94" s="731" t="s">
        <v>244</v>
      </c>
      <c r="F94" s="732"/>
      <c r="G94" s="745" t="s">
        <v>245</v>
      </c>
      <c r="H94" s="746"/>
      <c r="I94" s="746"/>
      <c r="J94" s="733" t="s">
        <v>196</v>
      </c>
      <c r="K94" s="734"/>
      <c r="L94" s="735"/>
      <c r="M94" s="731"/>
      <c r="N94" s="732"/>
      <c r="O94" s="749"/>
      <c r="P94" s="731"/>
      <c r="Q94" s="732"/>
      <c r="R94" s="749"/>
      <c r="S94" s="716"/>
      <c r="T94" s="150"/>
    </row>
    <row r="95" spans="1:20" s="146" customFormat="1" x14ac:dyDescent="0.4">
      <c r="A95" s="726"/>
      <c r="B95" s="729"/>
      <c r="C95" s="154" t="s">
        <v>2</v>
      </c>
      <c r="D95" s="155" t="s">
        <v>251</v>
      </c>
      <c r="E95" s="662" t="s">
        <v>243</v>
      </c>
      <c r="F95" s="662" t="s">
        <v>3</v>
      </c>
      <c r="G95" s="736" t="s">
        <v>247</v>
      </c>
      <c r="H95" s="737"/>
      <c r="I95" s="737"/>
      <c r="J95" s="156"/>
      <c r="K95" s="157"/>
      <c r="L95" s="158"/>
      <c r="M95" s="750"/>
      <c r="N95" s="751"/>
      <c r="O95" s="717"/>
      <c r="P95" s="750"/>
      <c r="Q95" s="751"/>
      <c r="R95" s="717"/>
      <c r="S95" s="716"/>
      <c r="T95" s="150"/>
    </row>
    <row r="96" spans="1:20" s="146" customFormat="1" x14ac:dyDescent="0.4">
      <c r="A96" s="727"/>
      <c r="B96" s="730"/>
      <c r="C96" s="159"/>
      <c r="D96" s="160"/>
      <c r="E96" s="161" t="s">
        <v>248</v>
      </c>
      <c r="F96" s="162" t="s">
        <v>249</v>
      </c>
      <c r="G96" s="163">
        <v>2561</v>
      </c>
      <c r="H96" s="163">
        <v>2562</v>
      </c>
      <c r="I96" s="163">
        <v>2563</v>
      </c>
      <c r="J96" s="163">
        <v>2561</v>
      </c>
      <c r="K96" s="163">
        <v>2562</v>
      </c>
      <c r="L96" s="163">
        <v>2563</v>
      </c>
      <c r="M96" s="163">
        <v>2561</v>
      </c>
      <c r="N96" s="163">
        <v>2562</v>
      </c>
      <c r="O96" s="163">
        <v>2563</v>
      </c>
      <c r="P96" s="163">
        <v>2561</v>
      </c>
      <c r="Q96" s="164">
        <v>2562</v>
      </c>
      <c r="R96" s="163">
        <v>2563</v>
      </c>
      <c r="S96" s="747"/>
      <c r="T96" s="150"/>
    </row>
    <row r="97" spans="1:19" x14ac:dyDescent="0.4">
      <c r="A97" s="165"/>
      <c r="B97" s="213" t="s">
        <v>21</v>
      </c>
      <c r="C97" s="165"/>
      <c r="D97" s="165"/>
      <c r="E97" s="169"/>
      <c r="F97" s="171"/>
      <c r="G97" s="169"/>
      <c r="H97" s="169"/>
      <c r="I97" s="169"/>
      <c r="J97" s="169"/>
      <c r="K97" s="169"/>
      <c r="L97" s="169"/>
      <c r="M97" s="170"/>
      <c r="N97" s="168"/>
      <c r="O97" s="170"/>
      <c r="P97" s="168"/>
      <c r="Q97" s="168"/>
      <c r="R97" s="168"/>
      <c r="S97" s="171"/>
    </row>
    <row r="98" spans="1:19" x14ac:dyDescent="0.4">
      <c r="A98" s="186">
        <v>41</v>
      </c>
      <c r="B98" s="191" t="s">
        <v>15</v>
      </c>
      <c r="C98" s="186" t="s">
        <v>135</v>
      </c>
      <c r="D98" s="186">
        <v>1</v>
      </c>
      <c r="E98" s="186">
        <v>1</v>
      </c>
      <c r="F98" s="184">
        <v>384720</v>
      </c>
      <c r="G98" s="186">
        <v>1</v>
      </c>
      <c r="H98" s="186">
        <v>1</v>
      </c>
      <c r="I98" s="186">
        <v>1</v>
      </c>
      <c r="J98" s="192" t="s">
        <v>24</v>
      </c>
      <c r="K98" s="192" t="s">
        <v>24</v>
      </c>
      <c r="L98" s="192" t="s">
        <v>24</v>
      </c>
      <c r="M98" s="183">
        <v>13440</v>
      </c>
      <c r="N98" s="182">
        <v>13320</v>
      </c>
      <c r="O98" s="183">
        <v>13080</v>
      </c>
      <c r="P98" s="182">
        <f t="shared" ref="P98" si="14">F98+M98</f>
        <v>398160</v>
      </c>
      <c r="Q98" s="182">
        <f t="shared" ref="Q98:R98" si="15">P98+N98</f>
        <v>411480</v>
      </c>
      <c r="R98" s="182">
        <f t="shared" si="15"/>
        <v>424560</v>
      </c>
      <c r="S98" s="184"/>
    </row>
    <row r="99" spans="1:19" x14ac:dyDescent="0.4">
      <c r="A99" s="174"/>
      <c r="B99" s="175" t="s">
        <v>16</v>
      </c>
      <c r="C99" s="174"/>
      <c r="D99" s="174"/>
      <c r="E99" s="176"/>
      <c r="F99" s="180"/>
      <c r="G99" s="176"/>
      <c r="H99" s="176"/>
      <c r="I99" s="176"/>
      <c r="J99" s="177"/>
      <c r="K99" s="177"/>
      <c r="L99" s="177"/>
      <c r="M99" s="179"/>
      <c r="N99" s="177"/>
      <c r="O99" s="179"/>
      <c r="P99" s="177"/>
      <c r="Q99" s="177"/>
      <c r="R99" s="177"/>
      <c r="S99" s="180"/>
    </row>
    <row r="100" spans="1:19" s="616" customFormat="1" x14ac:dyDescent="0.4">
      <c r="A100" s="618">
        <v>42</v>
      </c>
      <c r="B100" s="619" t="s">
        <v>382</v>
      </c>
      <c r="C100" s="605" t="s">
        <v>178</v>
      </c>
      <c r="D100" s="605">
        <v>1</v>
      </c>
      <c r="E100" s="610" t="s">
        <v>24</v>
      </c>
      <c r="F100" s="609">
        <v>355320</v>
      </c>
      <c r="G100" s="605">
        <v>1</v>
      </c>
      <c r="H100" s="605">
        <v>1</v>
      </c>
      <c r="I100" s="605">
        <v>1</v>
      </c>
      <c r="J100" s="591">
        <v>1</v>
      </c>
      <c r="K100" s="610" t="s">
        <v>25</v>
      </c>
      <c r="L100" s="610" t="s">
        <v>25</v>
      </c>
      <c r="M100" s="609">
        <v>12000</v>
      </c>
      <c r="N100" s="609">
        <v>12000</v>
      </c>
      <c r="O100" s="609">
        <v>12000</v>
      </c>
      <c r="P100" s="609">
        <f t="shared" ref="P100:P102" si="16">F100+M100</f>
        <v>367320</v>
      </c>
      <c r="Q100" s="609">
        <f t="shared" ref="Q100:R102" si="17">P100+N100</f>
        <v>379320</v>
      </c>
      <c r="R100" s="609">
        <f t="shared" si="17"/>
        <v>391320</v>
      </c>
      <c r="S100" s="610" t="s">
        <v>291</v>
      </c>
    </row>
    <row r="101" spans="1:19" x14ac:dyDescent="0.4">
      <c r="A101" s="174">
        <v>43</v>
      </c>
      <c r="B101" s="175" t="s">
        <v>17</v>
      </c>
      <c r="C101" s="174" t="s">
        <v>287</v>
      </c>
      <c r="D101" s="174">
        <v>1</v>
      </c>
      <c r="E101" s="174">
        <v>1</v>
      </c>
      <c r="F101" s="182">
        <v>249480</v>
      </c>
      <c r="G101" s="174">
        <v>1</v>
      </c>
      <c r="H101" s="174">
        <v>1</v>
      </c>
      <c r="I101" s="174">
        <v>1</v>
      </c>
      <c r="J101" s="192" t="s">
        <v>24</v>
      </c>
      <c r="K101" s="192" t="s">
        <v>24</v>
      </c>
      <c r="L101" s="192" t="s">
        <v>24</v>
      </c>
      <c r="M101" s="177">
        <v>11040</v>
      </c>
      <c r="N101" s="182">
        <v>10920</v>
      </c>
      <c r="O101" s="183">
        <v>11160</v>
      </c>
      <c r="P101" s="177">
        <f t="shared" si="16"/>
        <v>260520</v>
      </c>
      <c r="Q101" s="177">
        <f t="shared" si="17"/>
        <v>271440</v>
      </c>
      <c r="R101" s="177">
        <f t="shared" si="17"/>
        <v>282600</v>
      </c>
      <c r="S101" s="177"/>
    </row>
    <row r="102" spans="1:19" x14ac:dyDescent="0.4">
      <c r="A102" s="660">
        <v>44</v>
      </c>
      <c r="B102" s="206" t="s">
        <v>17</v>
      </c>
      <c r="C102" s="660" t="s">
        <v>153</v>
      </c>
      <c r="D102" s="660">
        <v>1</v>
      </c>
      <c r="E102" s="174">
        <v>1</v>
      </c>
      <c r="F102" s="168">
        <v>194280</v>
      </c>
      <c r="G102" s="174">
        <v>1</v>
      </c>
      <c r="H102" s="174">
        <v>1</v>
      </c>
      <c r="I102" s="174">
        <v>1</v>
      </c>
      <c r="J102" s="169" t="s">
        <v>24</v>
      </c>
      <c r="K102" s="169" t="s">
        <v>24</v>
      </c>
      <c r="L102" s="169" t="s">
        <v>24</v>
      </c>
      <c r="M102" s="205">
        <v>8760</v>
      </c>
      <c r="N102" s="168">
        <v>9240</v>
      </c>
      <c r="O102" s="170">
        <v>9000</v>
      </c>
      <c r="P102" s="205">
        <f t="shared" si="16"/>
        <v>203040</v>
      </c>
      <c r="Q102" s="205">
        <f t="shared" si="17"/>
        <v>212280</v>
      </c>
      <c r="R102" s="205">
        <f t="shared" si="17"/>
        <v>221280</v>
      </c>
      <c r="S102" s="205"/>
    </row>
    <row r="103" spans="1:19" s="616" customFormat="1" x14ac:dyDescent="0.4">
      <c r="A103" s="618">
        <v>45</v>
      </c>
      <c r="B103" s="619" t="s">
        <v>17</v>
      </c>
      <c r="C103" s="607" t="s">
        <v>179</v>
      </c>
      <c r="D103" s="605">
        <v>1</v>
      </c>
      <c r="E103" s="608" t="s">
        <v>25</v>
      </c>
      <c r="F103" s="609">
        <v>297900</v>
      </c>
      <c r="G103" s="605">
        <v>1</v>
      </c>
      <c r="H103" s="605">
        <v>1</v>
      </c>
      <c r="I103" s="605">
        <v>1</v>
      </c>
      <c r="J103" s="591">
        <v>1</v>
      </c>
      <c r="K103" s="610" t="s">
        <v>25</v>
      </c>
      <c r="L103" s="610" t="s">
        <v>25</v>
      </c>
      <c r="M103" s="609">
        <v>9720</v>
      </c>
      <c r="N103" s="609">
        <v>9720</v>
      </c>
      <c r="O103" s="609">
        <v>9720</v>
      </c>
      <c r="P103" s="609">
        <f>F103+M103</f>
        <v>307620</v>
      </c>
      <c r="Q103" s="609">
        <f>P103+N103</f>
        <v>317340</v>
      </c>
      <c r="R103" s="609">
        <f>Q103+O103</f>
        <v>327060</v>
      </c>
      <c r="S103" s="610" t="s">
        <v>291</v>
      </c>
    </row>
    <row r="104" spans="1:19" x14ac:dyDescent="0.4">
      <c r="A104" s="660"/>
      <c r="B104" s="207" t="s">
        <v>27</v>
      </c>
      <c r="C104" s="660"/>
      <c r="D104" s="660"/>
      <c r="E104" s="661"/>
      <c r="F104" s="205"/>
      <c r="G104" s="661"/>
      <c r="H104" s="661"/>
      <c r="I104" s="661"/>
      <c r="J104" s="169"/>
      <c r="K104" s="169"/>
      <c r="L104" s="169"/>
      <c r="M104" s="205"/>
      <c r="N104" s="205"/>
      <c r="O104" s="205"/>
      <c r="P104" s="168"/>
      <c r="Q104" s="168"/>
      <c r="R104" s="168"/>
      <c r="S104" s="205"/>
    </row>
    <row r="105" spans="1:19" x14ac:dyDescent="0.4">
      <c r="A105" s="660"/>
      <c r="B105" s="207" t="s">
        <v>26</v>
      </c>
      <c r="C105" s="660"/>
      <c r="D105" s="660"/>
      <c r="E105" s="661"/>
      <c r="F105" s="205"/>
      <c r="G105" s="661"/>
      <c r="H105" s="661"/>
      <c r="I105" s="661"/>
      <c r="J105" s="169"/>
      <c r="K105" s="169"/>
      <c r="L105" s="169"/>
      <c r="M105" s="205"/>
      <c r="N105" s="205"/>
      <c r="O105" s="205"/>
      <c r="P105" s="168"/>
      <c r="Q105" s="168"/>
      <c r="R105" s="168"/>
      <c r="S105" s="205"/>
    </row>
    <row r="106" spans="1:19" s="333" customFormat="1" x14ac:dyDescent="0.4">
      <c r="A106" s="266">
        <v>46</v>
      </c>
      <c r="B106" s="330" t="s">
        <v>274</v>
      </c>
      <c r="C106" s="293" t="s">
        <v>25</v>
      </c>
      <c r="D106" s="266">
        <v>1</v>
      </c>
      <c r="E106" s="174">
        <v>1</v>
      </c>
      <c r="F106" s="331">
        <v>112800</v>
      </c>
      <c r="G106" s="266">
        <v>1</v>
      </c>
      <c r="H106" s="266">
        <v>1</v>
      </c>
      <c r="I106" s="266">
        <v>1</v>
      </c>
      <c r="J106" s="293" t="s">
        <v>25</v>
      </c>
      <c r="K106" s="293" t="s">
        <v>25</v>
      </c>
      <c r="L106" s="293" t="s">
        <v>25</v>
      </c>
      <c r="M106" s="293">
        <v>4560</v>
      </c>
      <c r="N106" s="293">
        <v>4800</v>
      </c>
      <c r="O106" s="293">
        <v>4920</v>
      </c>
      <c r="P106" s="331">
        <f t="shared" ref="P106:P109" si="18">F106+M106</f>
        <v>117360</v>
      </c>
      <c r="Q106" s="331">
        <f t="shared" ref="Q106:R109" si="19">P106+N106</f>
        <v>122160</v>
      </c>
      <c r="R106" s="331">
        <f t="shared" si="19"/>
        <v>127080</v>
      </c>
      <c r="S106" s="331"/>
    </row>
    <row r="107" spans="1:19" s="333" customFormat="1" x14ac:dyDescent="0.4">
      <c r="A107" s="266">
        <v>47</v>
      </c>
      <c r="B107" s="330" t="s">
        <v>289</v>
      </c>
      <c r="C107" s="293" t="s">
        <v>25</v>
      </c>
      <c r="D107" s="266">
        <v>1</v>
      </c>
      <c r="E107" s="174">
        <v>1</v>
      </c>
      <c r="F107" s="331">
        <v>112800</v>
      </c>
      <c r="G107" s="266">
        <v>1</v>
      </c>
      <c r="H107" s="266">
        <v>1</v>
      </c>
      <c r="I107" s="266">
        <v>1</v>
      </c>
      <c r="J107" s="293" t="s">
        <v>25</v>
      </c>
      <c r="K107" s="293" t="s">
        <v>25</v>
      </c>
      <c r="L107" s="661" t="s">
        <v>25</v>
      </c>
      <c r="M107" s="293">
        <v>4560</v>
      </c>
      <c r="N107" s="293">
        <v>4800</v>
      </c>
      <c r="O107" s="293">
        <v>4920</v>
      </c>
      <c r="P107" s="331">
        <f t="shared" si="18"/>
        <v>117360</v>
      </c>
      <c r="Q107" s="331">
        <f t="shared" si="19"/>
        <v>122160</v>
      </c>
      <c r="R107" s="331">
        <f t="shared" si="19"/>
        <v>127080</v>
      </c>
      <c r="S107" s="331"/>
    </row>
    <row r="108" spans="1:19" s="333" customFormat="1" x14ac:dyDescent="0.4">
      <c r="A108" s="266">
        <v>48</v>
      </c>
      <c r="B108" s="343" t="s">
        <v>295</v>
      </c>
      <c r="C108" s="293" t="s">
        <v>25</v>
      </c>
      <c r="D108" s="266">
        <v>1</v>
      </c>
      <c r="E108" s="174">
        <v>1</v>
      </c>
      <c r="F108" s="331">
        <v>180000</v>
      </c>
      <c r="G108" s="266">
        <v>1</v>
      </c>
      <c r="H108" s="266">
        <v>1</v>
      </c>
      <c r="I108" s="266">
        <v>1</v>
      </c>
      <c r="J108" s="293" t="s">
        <v>25</v>
      </c>
      <c r="K108" s="293" t="s">
        <v>25</v>
      </c>
      <c r="L108" s="661" t="s">
        <v>25</v>
      </c>
      <c r="M108" s="293">
        <v>7200</v>
      </c>
      <c r="N108" s="293">
        <v>7560</v>
      </c>
      <c r="O108" s="331">
        <v>7800</v>
      </c>
      <c r="P108" s="331">
        <f t="shared" si="18"/>
        <v>187200</v>
      </c>
      <c r="Q108" s="331">
        <f t="shared" si="19"/>
        <v>194760</v>
      </c>
      <c r="R108" s="331">
        <f t="shared" si="19"/>
        <v>202560</v>
      </c>
      <c r="S108" s="331"/>
    </row>
    <row r="109" spans="1:19" s="338" customFormat="1" x14ac:dyDescent="0.4">
      <c r="A109" s="334">
        <v>49</v>
      </c>
      <c r="B109" s="335" t="s">
        <v>381</v>
      </c>
      <c r="C109" s="336" t="s">
        <v>25</v>
      </c>
      <c r="D109" s="334">
        <v>1</v>
      </c>
      <c r="E109" s="501">
        <v>1</v>
      </c>
      <c r="F109" s="337">
        <v>112800</v>
      </c>
      <c r="G109" s="334">
        <v>1</v>
      </c>
      <c r="H109" s="334">
        <v>1</v>
      </c>
      <c r="I109" s="334">
        <v>1</v>
      </c>
      <c r="J109" s="336" t="s">
        <v>25</v>
      </c>
      <c r="K109" s="336" t="s">
        <v>25</v>
      </c>
      <c r="L109" s="336" t="s">
        <v>25</v>
      </c>
      <c r="M109" s="336">
        <v>4560</v>
      </c>
      <c r="N109" s="336">
        <v>4800</v>
      </c>
      <c r="O109" s="336">
        <v>4920</v>
      </c>
      <c r="P109" s="337">
        <f t="shared" si="18"/>
        <v>117360</v>
      </c>
      <c r="Q109" s="337">
        <f t="shared" si="19"/>
        <v>122160</v>
      </c>
      <c r="R109" s="337">
        <f t="shared" si="19"/>
        <v>127080</v>
      </c>
      <c r="S109" s="336" t="s">
        <v>416</v>
      </c>
    </row>
    <row r="110" spans="1:19" x14ac:dyDescent="0.4">
      <c r="A110" s="660"/>
      <c r="B110" s="207" t="s">
        <v>28</v>
      </c>
      <c r="C110" s="660"/>
      <c r="D110" s="660"/>
      <c r="E110" s="661"/>
      <c r="F110" s="205"/>
      <c r="G110" s="661"/>
      <c r="H110" s="661"/>
      <c r="I110" s="661"/>
      <c r="J110" s="169"/>
      <c r="K110" s="169"/>
      <c r="L110" s="169"/>
      <c r="M110" s="205"/>
      <c r="N110" s="205"/>
      <c r="O110" s="205"/>
      <c r="P110" s="168"/>
      <c r="Q110" s="168"/>
      <c r="R110" s="168"/>
      <c r="S110" s="205"/>
    </row>
    <row r="111" spans="1:19" x14ac:dyDescent="0.4">
      <c r="A111" s="660">
        <v>50</v>
      </c>
      <c r="B111" s="206" t="s">
        <v>30</v>
      </c>
      <c r="C111" s="660" t="s">
        <v>25</v>
      </c>
      <c r="D111" s="660">
        <v>1</v>
      </c>
      <c r="E111" s="174">
        <v>1</v>
      </c>
      <c r="F111" s="205">
        <v>108000</v>
      </c>
      <c r="G111" s="174">
        <v>1</v>
      </c>
      <c r="H111" s="174">
        <v>1</v>
      </c>
      <c r="I111" s="174">
        <v>1</v>
      </c>
      <c r="J111" s="661" t="s">
        <v>25</v>
      </c>
      <c r="K111" s="661" t="s">
        <v>25</v>
      </c>
      <c r="L111" s="661" t="s">
        <v>25</v>
      </c>
      <c r="M111" s="661" t="s">
        <v>25</v>
      </c>
      <c r="N111" s="661" t="s">
        <v>25</v>
      </c>
      <c r="O111" s="661" t="s">
        <v>25</v>
      </c>
      <c r="P111" s="205">
        <v>108000</v>
      </c>
      <c r="Q111" s="205">
        <v>108000</v>
      </c>
      <c r="R111" s="205">
        <v>108000</v>
      </c>
      <c r="S111" s="205"/>
    </row>
    <row r="112" spans="1:19" s="616" customFormat="1" x14ac:dyDescent="0.4">
      <c r="A112" s="605">
        <v>51</v>
      </c>
      <c r="B112" s="612" t="s">
        <v>30</v>
      </c>
      <c r="C112" s="605" t="s">
        <v>25</v>
      </c>
      <c r="D112" s="605">
        <v>1</v>
      </c>
      <c r="E112" s="605" t="s">
        <v>25</v>
      </c>
      <c r="F112" s="609">
        <v>108000</v>
      </c>
      <c r="G112" s="618">
        <v>1</v>
      </c>
      <c r="H112" s="618">
        <v>1</v>
      </c>
      <c r="I112" s="618">
        <v>1</v>
      </c>
      <c r="J112" s="591">
        <v>1</v>
      </c>
      <c r="K112" s="610" t="s">
        <v>25</v>
      </c>
      <c r="L112" s="610" t="s">
        <v>25</v>
      </c>
      <c r="M112" s="610" t="s">
        <v>25</v>
      </c>
      <c r="N112" s="610" t="s">
        <v>25</v>
      </c>
      <c r="O112" s="610" t="s">
        <v>25</v>
      </c>
      <c r="P112" s="609">
        <v>108000</v>
      </c>
      <c r="Q112" s="609">
        <v>108000</v>
      </c>
      <c r="R112" s="609">
        <v>108000</v>
      </c>
      <c r="S112" s="610" t="s">
        <v>291</v>
      </c>
    </row>
    <row r="113" spans="1:20" s="616" customFormat="1" x14ac:dyDescent="0.4">
      <c r="A113" s="621"/>
      <c r="B113" s="622"/>
      <c r="C113" s="621"/>
      <c r="D113" s="621"/>
      <c r="E113" s="621"/>
      <c r="F113" s="623"/>
      <c r="G113" s="621"/>
      <c r="H113" s="621"/>
      <c r="I113" s="621"/>
      <c r="J113" s="664"/>
      <c r="K113" s="624"/>
      <c r="L113" s="624"/>
      <c r="M113" s="624"/>
      <c r="N113" s="624"/>
      <c r="O113" s="624"/>
      <c r="P113" s="623"/>
      <c r="Q113" s="623"/>
      <c r="R113" s="623"/>
      <c r="S113" s="624"/>
    </row>
    <row r="114" spans="1:20" s="616" customFormat="1" x14ac:dyDescent="0.4">
      <c r="A114" s="621"/>
      <c r="B114" s="622"/>
      <c r="C114" s="621"/>
      <c r="D114" s="621"/>
      <c r="E114" s="621"/>
      <c r="F114" s="623"/>
      <c r="G114" s="621"/>
      <c r="H114" s="621"/>
      <c r="I114" s="621"/>
      <c r="J114" s="664"/>
      <c r="K114" s="624"/>
      <c r="L114" s="624"/>
      <c r="M114" s="624"/>
      <c r="N114" s="624"/>
      <c r="O114" s="624"/>
      <c r="P114" s="623"/>
      <c r="Q114" s="623"/>
      <c r="R114" s="623"/>
      <c r="S114" s="624"/>
    </row>
    <row r="115" spans="1:20" s="616" customFormat="1" x14ac:dyDescent="0.4">
      <c r="A115" s="621"/>
      <c r="B115" s="622"/>
      <c r="C115" s="621"/>
      <c r="D115" s="621"/>
      <c r="E115" s="621"/>
      <c r="F115" s="623"/>
      <c r="G115" s="621"/>
      <c r="H115" s="621"/>
      <c r="I115" s="621"/>
      <c r="J115" s="664"/>
      <c r="K115" s="624"/>
      <c r="L115" s="624"/>
      <c r="M115" s="624"/>
      <c r="N115" s="624"/>
      <c r="O115" s="624"/>
      <c r="P115" s="623"/>
      <c r="Q115" s="623"/>
      <c r="R115" s="623"/>
      <c r="S115" s="624"/>
    </row>
    <row r="116" spans="1:20" s="616" customFormat="1" x14ac:dyDescent="0.4">
      <c r="A116" s="621"/>
      <c r="B116" s="622"/>
      <c r="C116" s="621"/>
      <c r="D116" s="621"/>
      <c r="E116" s="621"/>
      <c r="F116" s="623"/>
      <c r="G116" s="621"/>
      <c r="H116" s="621"/>
      <c r="I116" s="621"/>
      <c r="J116" s="664"/>
      <c r="K116" s="624"/>
      <c r="L116" s="624"/>
      <c r="M116" s="624"/>
      <c r="N116" s="624"/>
      <c r="O116" s="624"/>
      <c r="P116" s="623"/>
      <c r="Q116" s="623"/>
      <c r="R116" s="623"/>
      <c r="S116" s="624"/>
    </row>
    <row r="117" spans="1:20" s="616" customFormat="1" x14ac:dyDescent="0.4">
      <c r="A117" s="621"/>
      <c r="B117" s="622"/>
      <c r="C117" s="621"/>
      <c r="D117" s="621"/>
      <c r="E117" s="621"/>
      <c r="F117" s="623"/>
      <c r="G117" s="621"/>
      <c r="H117" s="621"/>
      <c r="I117" s="621"/>
      <c r="J117" s="664"/>
      <c r="K117" s="624"/>
      <c r="L117" s="624"/>
      <c r="M117" s="624"/>
      <c r="N117" s="624"/>
      <c r="O117" s="624"/>
      <c r="P117" s="623"/>
      <c r="Q117" s="623"/>
      <c r="R117" s="623"/>
      <c r="S117" s="624"/>
    </row>
    <row r="118" spans="1:20" s="616" customFormat="1" x14ac:dyDescent="0.4">
      <c r="A118" s="621"/>
      <c r="B118" s="622"/>
      <c r="C118" s="621"/>
      <c r="D118" s="621"/>
      <c r="E118" s="621"/>
      <c r="F118" s="623"/>
      <c r="G118" s="621"/>
      <c r="H118" s="621"/>
      <c r="I118" s="621"/>
      <c r="J118" s="664"/>
      <c r="K118" s="624"/>
      <c r="L118" s="624"/>
      <c r="M118" s="624"/>
      <c r="N118" s="624"/>
      <c r="O118" s="624"/>
      <c r="P118" s="623"/>
      <c r="Q118" s="623"/>
      <c r="R118" s="623"/>
      <c r="S118" s="624"/>
    </row>
    <row r="119" spans="1:20" s="209" customFormat="1" x14ac:dyDescent="0.4">
      <c r="A119" s="208"/>
      <c r="B119" s="221"/>
      <c r="C119" s="208"/>
      <c r="D119" s="208"/>
      <c r="E119" s="210"/>
      <c r="F119" s="193"/>
      <c r="G119" s="210"/>
      <c r="H119" s="210"/>
      <c r="I119" s="210"/>
      <c r="J119" s="210"/>
      <c r="K119" s="210"/>
      <c r="L119" s="210"/>
      <c r="M119" s="193"/>
      <c r="N119" s="193"/>
      <c r="O119" s="193"/>
      <c r="P119" s="193"/>
      <c r="Q119" s="193"/>
      <c r="R119" s="193"/>
      <c r="S119" s="193"/>
      <c r="T119" s="211"/>
    </row>
    <row r="120" spans="1:20" s="209" customFormat="1" x14ac:dyDescent="0.4">
      <c r="A120" s="208"/>
      <c r="B120" s="221"/>
      <c r="C120" s="208"/>
      <c r="D120" s="208"/>
      <c r="E120" s="210"/>
      <c r="F120" s="193"/>
      <c r="G120" s="210"/>
      <c r="H120" s="210"/>
      <c r="I120" s="210"/>
      <c r="J120" s="210"/>
      <c r="K120" s="210"/>
      <c r="L120" s="210"/>
      <c r="M120" s="193"/>
      <c r="N120" s="193"/>
      <c r="O120" s="193"/>
      <c r="P120" s="193"/>
      <c r="Q120" s="193"/>
      <c r="R120" s="193"/>
      <c r="S120" s="193"/>
      <c r="T120" s="211"/>
    </row>
    <row r="121" spans="1:20" s="146" customFormat="1" x14ac:dyDescent="0.4">
      <c r="A121" s="145" t="s">
        <v>364</v>
      </c>
      <c r="C121" s="147"/>
      <c r="D121" s="147"/>
      <c r="E121" s="148"/>
      <c r="F121" s="149"/>
      <c r="G121" s="148"/>
      <c r="H121" s="148"/>
      <c r="I121" s="148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50"/>
    </row>
    <row r="122" spans="1:20" s="146" customFormat="1" x14ac:dyDescent="0.4">
      <c r="A122" s="151" t="s">
        <v>354</v>
      </c>
      <c r="C122" s="147"/>
      <c r="D122" s="147"/>
      <c r="E122" s="148"/>
      <c r="F122" s="149"/>
      <c r="G122" s="148"/>
      <c r="H122" s="148"/>
      <c r="I122" s="148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50"/>
    </row>
    <row r="123" spans="1:20" s="146" customFormat="1" x14ac:dyDescent="0.4">
      <c r="A123" s="725" t="s">
        <v>0</v>
      </c>
      <c r="B123" s="728" t="s">
        <v>238</v>
      </c>
      <c r="C123" s="152"/>
      <c r="D123" s="153"/>
      <c r="E123" s="738" t="s">
        <v>239</v>
      </c>
      <c r="F123" s="739"/>
      <c r="G123" s="740" t="s">
        <v>191</v>
      </c>
      <c r="H123" s="741"/>
      <c r="I123" s="741"/>
      <c r="J123" s="742" t="s">
        <v>240</v>
      </c>
      <c r="K123" s="743"/>
      <c r="L123" s="744"/>
      <c r="M123" s="738" t="s">
        <v>241</v>
      </c>
      <c r="N123" s="739"/>
      <c r="O123" s="748"/>
      <c r="P123" s="738" t="s">
        <v>242</v>
      </c>
      <c r="Q123" s="739"/>
      <c r="R123" s="748"/>
      <c r="S123" s="715" t="s">
        <v>192</v>
      </c>
      <c r="T123" s="150"/>
    </row>
    <row r="124" spans="1:20" s="146" customFormat="1" x14ac:dyDescent="0.4">
      <c r="A124" s="726"/>
      <c r="B124" s="729"/>
      <c r="C124" s="154" t="s">
        <v>1</v>
      </c>
      <c r="D124" s="155" t="s">
        <v>243</v>
      </c>
      <c r="E124" s="731" t="s">
        <v>244</v>
      </c>
      <c r="F124" s="732"/>
      <c r="G124" s="745" t="s">
        <v>245</v>
      </c>
      <c r="H124" s="746"/>
      <c r="I124" s="746"/>
      <c r="J124" s="733" t="s">
        <v>196</v>
      </c>
      <c r="K124" s="734"/>
      <c r="L124" s="735"/>
      <c r="M124" s="731"/>
      <c r="N124" s="732"/>
      <c r="O124" s="749"/>
      <c r="P124" s="731"/>
      <c r="Q124" s="732"/>
      <c r="R124" s="749"/>
      <c r="S124" s="716"/>
      <c r="T124" s="150"/>
    </row>
    <row r="125" spans="1:20" s="146" customFormat="1" x14ac:dyDescent="0.4">
      <c r="A125" s="726"/>
      <c r="B125" s="729"/>
      <c r="C125" s="154" t="s">
        <v>2</v>
      </c>
      <c r="D125" s="155" t="s">
        <v>251</v>
      </c>
      <c r="E125" s="458" t="s">
        <v>243</v>
      </c>
      <c r="F125" s="458" t="s">
        <v>3</v>
      </c>
      <c r="G125" s="736" t="s">
        <v>247</v>
      </c>
      <c r="H125" s="737"/>
      <c r="I125" s="737"/>
      <c r="J125" s="156"/>
      <c r="K125" s="157"/>
      <c r="L125" s="158"/>
      <c r="M125" s="750"/>
      <c r="N125" s="751"/>
      <c r="O125" s="717"/>
      <c r="P125" s="750"/>
      <c r="Q125" s="751"/>
      <c r="R125" s="717"/>
      <c r="S125" s="716"/>
      <c r="T125" s="150"/>
    </row>
    <row r="126" spans="1:20" s="146" customFormat="1" x14ac:dyDescent="0.4">
      <c r="A126" s="727"/>
      <c r="B126" s="730"/>
      <c r="C126" s="159"/>
      <c r="D126" s="160"/>
      <c r="E126" s="161" t="s">
        <v>248</v>
      </c>
      <c r="F126" s="162" t="s">
        <v>249</v>
      </c>
      <c r="G126" s="163">
        <v>2561</v>
      </c>
      <c r="H126" s="163">
        <v>2562</v>
      </c>
      <c r="I126" s="163">
        <v>2563</v>
      </c>
      <c r="J126" s="163">
        <v>2561</v>
      </c>
      <c r="K126" s="163">
        <v>2562</v>
      </c>
      <c r="L126" s="163">
        <v>2563</v>
      </c>
      <c r="M126" s="163">
        <v>2561</v>
      </c>
      <c r="N126" s="163">
        <v>2562</v>
      </c>
      <c r="O126" s="163">
        <v>2563</v>
      </c>
      <c r="P126" s="163">
        <v>2561</v>
      </c>
      <c r="Q126" s="163">
        <v>2562</v>
      </c>
      <c r="R126" s="163">
        <v>2563</v>
      </c>
      <c r="S126" s="747"/>
      <c r="T126" s="150"/>
    </row>
    <row r="127" spans="1:20" x14ac:dyDescent="0.4">
      <c r="A127" s="165"/>
      <c r="B127" s="213" t="s">
        <v>22</v>
      </c>
      <c r="C127" s="165"/>
      <c r="D127" s="188"/>
      <c r="E127" s="169"/>
      <c r="F127" s="171"/>
      <c r="G127" s="169"/>
      <c r="H127" s="169"/>
      <c r="I127" s="169"/>
      <c r="J127" s="170"/>
      <c r="K127" s="168"/>
      <c r="L127" s="171"/>
      <c r="M127" s="168"/>
      <c r="N127" s="168"/>
      <c r="O127" s="170"/>
      <c r="P127" s="168"/>
      <c r="Q127" s="168"/>
      <c r="R127" s="168"/>
      <c r="S127" s="171"/>
    </row>
    <row r="128" spans="1:20" x14ac:dyDescent="0.4">
      <c r="A128" s="186">
        <v>52</v>
      </c>
      <c r="B128" s="191" t="s">
        <v>108</v>
      </c>
      <c r="C128" s="186" t="s">
        <v>135</v>
      </c>
      <c r="D128" s="167">
        <v>1</v>
      </c>
      <c r="E128" s="186">
        <v>1</v>
      </c>
      <c r="F128" s="184">
        <v>335880</v>
      </c>
      <c r="G128" s="167">
        <v>1</v>
      </c>
      <c r="H128" s="167">
        <v>1</v>
      </c>
      <c r="I128" s="167">
        <v>1</v>
      </c>
      <c r="J128" s="199" t="s">
        <v>24</v>
      </c>
      <c r="K128" s="192" t="s">
        <v>25</v>
      </c>
      <c r="L128" s="201" t="s">
        <v>24</v>
      </c>
      <c r="M128" s="182">
        <v>11760</v>
      </c>
      <c r="N128" s="182">
        <v>11880</v>
      </c>
      <c r="O128" s="183">
        <v>12240</v>
      </c>
      <c r="P128" s="182">
        <f t="shared" ref="P128" si="20">F128+M128</f>
        <v>347640</v>
      </c>
      <c r="Q128" s="182">
        <f t="shared" ref="Q128:R128" si="21">P128+N128</f>
        <v>359520</v>
      </c>
      <c r="R128" s="182">
        <f t="shared" si="21"/>
        <v>371760</v>
      </c>
      <c r="S128" s="184"/>
    </row>
    <row r="129" spans="1:20" x14ac:dyDescent="0.4">
      <c r="A129" s="186"/>
      <c r="B129" s="191" t="s">
        <v>168</v>
      </c>
      <c r="C129" s="186"/>
      <c r="D129" s="167"/>
      <c r="E129" s="176"/>
      <c r="F129" s="184"/>
      <c r="G129" s="192"/>
      <c r="H129" s="192"/>
      <c r="I129" s="192"/>
      <c r="J129" s="183"/>
      <c r="K129" s="177"/>
      <c r="L129" s="180"/>
      <c r="M129" s="177"/>
      <c r="N129" s="177"/>
      <c r="O129" s="179"/>
      <c r="P129" s="177"/>
      <c r="Q129" s="177"/>
      <c r="R129" s="177"/>
      <c r="S129" s="197"/>
    </row>
    <row r="130" spans="1:20" x14ac:dyDescent="0.4">
      <c r="A130" s="660">
        <v>53</v>
      </c>
      <c r="B130" s="206" t="s">
        <v>18</v>
      </c>
      <c r="C130" s="660" t="s">
        <v>148</v>
      </c>
      <c r="D130" s="660">
        <v>1</v>
      </c>
      <c r="E130" s="660">
        <v>1</v>
      </c>
      <c r="F130" s="205">
        <v>237600</v>
      </c>
      <c r="G130" s="660">
        <v>1</v>
      </c>
      <c r="H130" s="660">
        <v>1</v>
      </c>
      <c r="I130" s="660">
        <v>1</v>
      </c>
      <c r="J130" s="169" t="s">
        <v>24</v>
      </c>
      <c r="K130" s="192" t="s">
        <v>24</v>
      </c>
      <c r="L130" s="169" t="s">
        <v>24</v>
      </c>
      <c r="M130" s="205">
        <v>7680</v>
      </c>
      <c r="N130" s="205">
        <v>8400</v>
      </c>
      <c r="O130" s="205">
        <v>8880</v>
      </c>
      <c r="P130" s="177">
        <f t="shared" ref="P130:P133" si="22">F130+M130</f>
        <v>245280</v>
      </c>
      <c r="Q130" s="177">
        <f t="shared" ref="Q130:R133" si="23">P130+N130</f>
        <v>253680</v>
      </c>
      <c r="R130" s="177">
        <f t="shared" si="23"/>
        <v>262560</v>
      </c>
      <c r="S130" s="206"/>
    </row>
    <row r="131" spans="1:20" s="351" customFormat="1" x14ac:dyDescent="0.4">
      <c r="A131" s="344">
        <v>54</v>
      </c>
      <c r="B131" s="345" t="s">
        <v>19</v>
      </c>
      <c r="C131" s="346" t="s">
        <v>161</v>
      </c>
      <c r="D131" s="344">
        <v>1</v>
      </c>
      <c r="E131" s="660">
        <v>1</v>
      </c>
      <c r="F131" s="348">
        <v>302640</v>
      </c>
      <c r="G131" s="660">
        <v>1</v>
      </c>
      <c r="H131" s="660">
        <v>1</v>
      </c>
      <c r="I131" s="344">
        <v>1</v>
      </c>
      <c r="J131" s="347" t="s">
        <v>24</v>
      </c>
      <c r="K131" s="349" t="s">
        <v>25</v>
      </c>
      <c r="L131" s="169" t="s">
        <v>24</v>
      </c>
      <c r="M131" s="348">
        <v>10680</v>
      </c>
      <c r="N131" s="348">
        <v>12360</v>
      </c>
      <c r="O131" s="348">
        <v>13200</v>
      </c>
      <c r="P131" s="205">
        <f t="shared" si="22"/>
        <v>313320</v>
      </c>
      <c r="Q131" s="205">
        <f t="shared" si="23"/>
        <v>325680</v>
      </c>
      <c r="R131" s="205">
        <f t="shared" si="23"/>
        <v>338880</v>
      </c>
      <c r="S131" s="350"/>
    </row>
    <row r="132" spans="1:20" s="611" customFormat="1" x14ac:dyDescent="0.4">
      <c r="A132" s="605">
        <v>55</v>
      </c>
      <c r="B132" s="606" t="s">
        <v>112</v>
      </c>
      <c r="C132" s="607" t="s">
        <v>179</v>
      </c>
      <c r="D132" s="605">
        <v>1</v>
      </c>
      <c r="E132" s="608" t="s">
        <v>25</v>
      </c>
      <c r="F132" s="609">
        <v>297900</v>
      </c>
      <c r="G132" s="605">
        <v>1</v>
      </c>
      <c r="H132" s="605">
        <v>1</v>
      </c>
      <c r="I132" s="605">
        <v>1</v>
      </c>
      <c r="J132" s="591">
        <v>1</v>
      </c>
      <c r="K132" s="610" t="s">
        <v>25</v>
      </c>
      <c r="L132" s="610" t="s">
        <v>25</v>
      </c>
      <c r="M132" s="609">
        <v>9720</v>
      </c>
      <c r="N132" s="609">
        <v>9720</v>
      </c>
      <c r="O132" s="609">
        <v>9720</v>
      </c>
      <c r="P132" s="609">
        <f t="shared" si="22"/>
        <v>307620</v>
      </c>
      <c r="Q132" s="609">
        <f t="shared" si="23"/>
        <v>317340</v>
      </c>
      <c r="R132" s="609">
        <f t="shared" si="23"/>
        <v>327060</v>
      </c>
      <c r="S132" s="610" t="s">
        <v>291</v>
      </c>
    </row>
    <row r="133" spans="1:20" s="611" customFormat="1" x14ac:dyDescent="0.4">
      <c r="A133" s="605">
        <v>56</v>
      </c>
      <c r="B133" s="606" t="s">
        <v>383</v>
      </c>
      <c r="C133" s="607" t="s">
        <v>179</v>
      </c>
      <c r="D133" s="605">
        <v>1</v>
      </c>
      <c r="E133" s="608" t="s">
        <v>25</v>
      </c>
      <c r="F133" s="609">
        <v>297900</v>
      </c>
      <c r="G133" s="605">
        <v>1</v>
      </c>
      <c r="H133" s="605">
        <v>1</v>
      </c>
      <c r="I133" s="605">
        <v>1</v>
      </c>
      <c r="J133" s="591">
        <v>1</v>
      </c>
      <c r="K133" s="610" t="s">
        <v>25</v>
      </c>
      <c r="L133" s="610" t="s">
        <v>25</v>
      </c>
      <c r="M133" s="609">
        <v>9720</v>
      </c>
      <c r="N133" s="609">
        <v>9720</v>
      </c>
      <c r="O133" s="609">
        <v>9720</v>
      </c>
      <c r="P133" s="609">
        <f t="shared" si="22"/>
        <v>307620</v>
      </c>
      <c r="Q133" s="609">
        <f t="shared" si="23"/>
        <v>317340</v>
      </c>
      <c r="R133" s="609">
        <f t="shared" si="23"/>
        <v>327060</v>
      </c>
      <c r="S133" s="610" t="s">
        <v>291</v>
      </c>
    </row>
    <row r="134" spans="1:20" x14ac:dyDescent="0.4">
      <c r="A134" s="660"/>
      <c r="B134" s="207" t="s">
        <v>27</v>
      </c>
      <c r="C134" s="660"/>
      <c r="D134" s="660"/>
      <c r="E134" s="661"/>
      <c r="F134" s="205"/>
      <c r="G134" s="661"/>
      <c r="H134" s="661"/>
      <c r="I134" s="661"/>
      <c r="J134" s="169"/>
      <c r="K134" s="169"/>
      <c r="L134" s="169"/>
      <c r="M134" s="205"/>
      <c r="N134" s="205"/>
      <c r="O134" s="205"/>
      <c r="P134" s="168"/>
      <c r="Q134" s="168"/>
      <c r="R134" s="168"/>
      <c r="S134" s="205"/>
    </row>
    <row r="135" spans="1:20" x14ac:dyDescent="0.4">
      <c r="A135" s="660"/>
      <c r="B135" s="207" t="s">
        <v>28</v>
      </c>
      <c r="C135" s="660"/>
      <c r="D135" s="660"/>
      <c r="E135" s="661"/>
      <c r="F135" s="205"/>
      <c r="G135" s="661"/>
      <c r="H135" s="661"/>
      <c r="I135" s="169"/>
      <c r="J135" s="169"/>
      <c r="K135" s="169"/>
      <c r="L135" s="169"/>
      <c r="M135" s="205"/>
      <c r="N135" s="205"/>
      <c r="O135" s="205"/>
      <c r="P135" s="168"/>
      <c r="Q135" s="168"/>
      <c r="R135" s="168"/>
      <c r="S135" s="205"/>
    </row>
    <row r="136" spans="1:20" x14ac:dyDescent="0.4">
      <c r="A136" s="660">
        <v>57</v>
      </c>
      <c r="B136" s="206" t="s">
        <v>30</v>
      </c>
      <c r="C136" s="660" t="s">
        <v>25</v>
      </c>
      <c r="D136" s="660">
        <v>1</v>
      </c>
      <c r="E136" s="660">
        <v>1</v>
      </c>
      <c r="F136" s="205">
        <v>108000</v>
      </c>
      <c r="G136" s="660">
        <v>1</v>
      </c>
      <c r="H136" s="660">
        <v>1</v>
      </c>
      <c r="I136" s="660">
        <v>1</v>
      </c>
      <c r="J136" s="169" t="s">
        <v>25</v>
      </c>
      <c r="K136" s="169" t="s">
        <v>25</v>
      </c>
      <c r="L136" s="169" t="s">
        <v>25</v>
      </c>
      <c r="M136" s="169" t="s">
        <v>25</v>
      </c>
      <c r="N136" s="169" t="s">
        <v>25</v>
      </c>
      <c r="O136" s="169" t="s">
        <v>25</v>
      </c>
      <c r="P136" s="168">
        <v>108000</v>
      </c>
      <c r="Q136" s="168">
        <v>108000</v>
      </c>
      <c r="R136" s="168">
        <v>108000</v>
      </c>
      <c r="S136" s="205"/>
    </row>
    <row r="137" spans="1:20" s="228" customFormat="1" x14ac:dyDescent="0.4">
      <c r="A137" s="222"/>
      <c r="B137" s="223" t="s">
        <v>29</v>
      </c>
      <c r="C137" s="222"/>
      <c r="D137" s="222"/>
      <c r="E137" s="224"/>
      <c r="F137" s="225"/>
      <c r="G137" s="224"/>
      <c r="H137" s="224"/>
      <c r="I137" s="224"/>
      <c r="J137" s="226"/>
      <c r="K137" s="226"/>
      <c r="L137" s="226"/>
      <c r="M137" s="225"/>
      <c r="N137" s="225"/>
      <c r="O137" s="225"/>
      <c r="P137" s="227"/>
      <c r="Q137" s="227"/>
      <c r="R137" s="227"/>
      <c r="S137" s="225"/>
      <c r="T137" s="172"/>
    </row>
    <row r="138" spans="1:20" s="228" customFormat="1" x14ac:dyDescent="0.4">
      <c r="A138" s="222">
        <v>58</v>
      </c>
      <c r="B138" s="229" t="s">
        <v>255</v>
      </c>
      <c r="C138" s="222" t="s">
        <v>31</v>
      </c>
      <c r="D138" s="222">
        <v>1</v>
      </c>
      <c r="E138" s="222">
        <v>1</v>
      </c>
      <c r="F138" s="224" t="s">
        <v>24</v>
      </c>
      <c r="G138" s="222">
        <v>1</v>
      </c>
      <c r="H138" s="222">
        <v>1</v>
      </c>
      <c r="I138" s="222">
        <v>1</v>
      </c>
      <c r="J138" s="226" t="s">
        <v>25</v>
      </c>
      <c r="K138" s="226" t="s">
        <v>25</v>
      </c>
      <c r="L138" s="226" t="s">
        <v>25</v>
      </c>
      <c r="M138" s="224" t="s">
        <v>24</v>
      </c>
      <c r="N138" s="224" t="s">
        <v>24</v>
      </c>
      <c r="O138" s="224" t="s">
        <v>24</v>
      </c>
      <c r="P138" s="226" t="s">
        <v>24</v>
      </c>
      <c r="Q138" s="226" t="s">
        <v>24</v>
      </c>
      <c r="R138" s="226"/>
      <c r="S138" s="230"/>
      <c r="T138" s="172"/>
    </row>
    <row r="139" spans="1:20" s="228" customFormat="1" x14ac:dyDescent="0.4">
      <c r="A139" s="222">
        <v>59</v>
      </c>
      <c r="B139" s="229" t="s">
        <v>256</v>
      </c>
      <c r="C139" s="222" t="s">
        <v>31</v>
      </c>
      <c r="D139" s="222">
        <v>1</v>
      </c>
      <c r="E139" s="222">
        <v>1</v>
      </c>
      <c r="F139" s="224" t="s">
        <v>24</v>
      </c>
      <c r="G139" s="222">
        <v>1</v>
      </c>
      <c r="H139" s="222">
        <v>1</v>
      </c>
      <c r="I139" s="222">
        <v>1</v>
      </c>
      <c r="J139" s="226" t="s">
        <v>24</v>
      </c>
      <c r="K139" s="226" t="s">
        <v>25</v>
      </c>
      <c r="L139" s="226" t="s">
        <v>25</v>
      </c>
      <c r="M139" s="224" t="s">
        <v>24</v>
      </c>
      <c r="N139" s="224" t="s">
        <v>24</v>
      </c>
      <c r="O139" s="224" t="s">
        <v>24</v>
      </c>
      <c r="P139" s="226" t="s">
        <v>24</v>
      </c>
      <c r="Q139" s="226" t="s">
        <v>24</v>
      </c>
      <c r="R139" s="225" t="s">
        <v>243</v>
      </c>
      <c r="S139" s="225"/>
      <c r="T139" s="172"/>
    </row>
    <row r="140" spans="1:20" s="228" customFormat="1" x14ac:dyDescent="0.4">
      <c r="A140" s="222">
        <v>60</v>
      </c>
      <c r="B140" s="229" t="s">
        <v>257</v>
      </c>
      <c r="C140" s="222" t="s">
        <v>31</v>
      </c>
      <c r="D140" s="222">
        <v>1</v>
      </c>
      <c r="E140" s="222">
        <v>1</v>
      </c>
      <c r="F140" s="224" t="s">
        <v>24</v>
      </c>
      <c r="G140" s="222">
        <v>1</v>
      </c>
      <c r="H140" s="222">
        <v>1</v>
      </c>
      <c r="I140" s="222">
        <v>1</v>
      </c>
      <c r="J140" s="226" t="s">
        <v>25</v>
      </c>
      <c r="K140" s="226" t="s">
        <v>25</v>
      </c>
      <c r="L140" s="226" t="s">
        <v>25</v>
      </c>
      <c r="M140" s="224" t="s">
        <v>24</v>
      </c>
      <c r="N140" s="224" t="s">
        <v>24</v>
      </c>
      <c r="O140" s="224" t="s">
        <v>24</v>
      </c>
      <c r="P140" s="226" t="s">
        <v>24</v>
      </c>
      <c r="Q140" s="226" t="s">
        <v>24</v>
      </c>
      <c r="R140" s="225" t="s">
        <v>194</v>
      </c>
      <c r="S140" s="225"/>
      <c r="T140" s="172"/>
    </row>
    <row r="141" spans="1:20" s="228" customFormat="1" x14ac:dyDescent="0.4">
      <c r="A141" s="222">
        <v>61</v>
      </c>
      <c r="B141" s="229" t="s">
        <v>255</v>
      </c>
      <c r="C141" s="222" t="s">
        <v>31</v>
      </c>
      <c r="D141" s="222">
        <v>1</v>
      </c>
      <c r="E141" s="222">
        <v>1</v>
      </c>
      <c r="F141" s="224" t="s">
        <v>24</v>
      </c>
      <c r="G141" s="222">
        <v>1</v>
      </c>
      <c r="H141" s="222">
        <v>1</v>
      </c>
      <c r="I141" s="222">
        <v>1</v>
      </c>
      <c r="J141" s="226" t="s">
        <v>25</v>
      </c>
      <c r="K141" s="226" t="s">
        <v>25</v>
      </c>
      <c r="L141" s="226" t="s">
        <v>25</v>
      </c>
      <c r="M141" s="224" t="s">
        <v>24</v>
      </c>
      <c r="N141" s="224" t="s">
        <v>24</v>
      </c>
      <c r="O141" s="224" t="s">
        <v>24</v>
      </c>
      <c r="P141" s="226" t="s">
        <v>24</v>
      </c>
      <c r="Q141" s="226" t="s">
        <v>24</v>
      </c>
      <c r="R141" s="225" t="s">
        <v>258</v>
      </c>
      <c r="S141" s="225"/>
      <c r="T141" s="172"/>
    </row>
    <row r="142" spans="1:20" s="228" customFormat="1" x14ac:dyDescent="0.4">
      <c r="A142" s="222">
        <v>62</v>
      </c>
      <c r="B142" s="229" t="s">
        <v>259</v>
      </c>
      <c r="C142" s="222" t="s">
        <v>172</v>
      </c>
      <c r="D142" s="222">
        <v>1</v>
      </c>
      <c r="E142" s="222">
        <v>1</v>
      </c>
      <c r="F142" s="224" t="s">
        <v>24</v>
      </c>
      <c r="G142" s="222">
        <v>1</v>
      </c>
      <c r="H142" s="222">
        <v>1</v>
      </c>
      <c r="I142" s="222">
        <v>1</v>
      </c>
      <c r="J142" s="224" t="s">
        <v>25</v>
      </c>
      <c r="K142" s="224" t="s">
        <v>25</v>
      </c>
      <c r="L142" s="224" t="s">
        <v>25</v>
      </c>
      <c r="M142" s="224" t="s">
        <v>24</v>
      </c>
      <c r="N142" s="224" t="s">
        <v>24</v>
      </c>
      <c r="O142" s="224" t="s">
        <v>24</v>
      </c>
      <c r="P142" s="224" t="s">
        <v>24</v>
      </c>
      <c r="Q142" s="224" t="s">
        <v>24</v>
      </c>
      <c r="R142" s="225" t="s">
        <v>260</v>
      </c>
      <c r="S142" s="225"/>
      <c r="T142" s="172"/>
    </row>
    <row r="143" spans="1:20" s="228" customFormat="1" x14ac:dyDescent="0.4">
      <c r="A143" s="231"/>
      <c r="B143" s="232" t="s">
        <v>26</v>
      </c>
      <c r="C143" s="231"/>
      <c r="D143" s="231"/>
      <c r="E143" s="226"/>
      <c r="F143" s="227"/>
      <c r="G143" s="226"/>
      <c r="H143" s="226"/>
      <c r="I143" s="226"/>
      <c r="J143" s="226"/>
      <c r="K143" s="226"/>
      <c r="L143" s="226"/>
      <c r="M143" s="227"/>
      <c r="N143" s="227"/>
      <c r="O143" s="227"/>
      <c r="P143" s="227"/>
      <c r="Q143" s="227"/>
      <c r="R143" s="227"/>
      <c r="S143" s="227"/>
      <c r="T143" s="172"/>
    </row>
    <row r="144" spans="1:20" s="233" customFormat="1" x14ac:dyDescent="0.4">
      <c r="A144" s="222">
        <v>63</v>
      </c>
      <c r="B144" s="229" t="s">
        <v>366</v>
      </c>
      <c r="C144" s="222" t="s">
        <v>24</v>
      </c>
      <c r="D144" s="222">
        <v>1</v>
      </c>
      <c r="E144" s="222">
        <v>1</v>
      </c>
      <c r="F144" s="224">
        <v>11400</v>
      </c>
      <c r="G144" s="222">
        <v>1</v>
      </c>
      <c r="H144" s="222">
        <v>1</v>
      </c>
      <c r="I144" s="222">
        <v>1</v>
      </c>
      <c r="J144" s="224" t="s">
        <v>25</v>
      </c>
      <c r="K144" s="224" t="s">
        <v>25</v>
      </c>
      <c r="L144" s="224" t="s">
        <v>25</v>
      </c>
      <c r="M144" s="224"/>
      <c r="N144" s="224"/>
      <c r="O144" s="224"/>
      <c r="P144" s="224"/>
      <c r="Q144" s="224"/>
      <c r="R144" s="224"/>
      <c r="S144" s="487"/>
      <c r="T144" s="211" t="s">
        <v>316</v>
      </c>
    </row>
    <row r="145" spans="1:20" s="233" customFormat="1" x14ac:dyDescent="0.4">
      <c r="A145" s="222"/>
      <c r="B145" s="229"/>
      <c r="C145" s="222"/>
      <c r="D145" s="222"/>
      <c r="E145" s="222"/>
      <c r="F145" s="224">
        <v>1885</v>
      </c>
      <c r="G145" s="222"/>
      <c r="H145" s="222"/>
      <c r="I145" s="222"/>
      <c r="J145" s="224"/>
      <c r="K145" s="224"/>
      <c r="L145" s="224"/>
      <c r="M145" s="224">
        <v>6480</v>
      </c>
      <c r="N145" s="224">
        <v>6720</v>
      </c>
      <c r="O145" s="224">
        <v>6960</v>
      </c>
      <c r="P145" s="225">
        <f t="shared" ref="P145" si="24">F145+M145</f>
        <v>8365</v>
      </c>
      <c r="Q145" s="225">
        <f t="shared" ref="Q145:R145" si="25">P145+N145</f>
        <v>15085</v>
      </c>
      <c r="R145" s="225">
        <f t="shared" si="25"/>
        <v>22045</v>
      </c>
      <c r="S145" s="352" t="s">
        <v>365</v>
      </c>
      <c r="T145" s="211" t="s">
        <v>317</v>
      </c>
    </row>
    <row r="146" spans="1:20" s="233" customFormat="1" x14ac:dyDescent="0.4">
      <c r="A146" s="222">
        <v>64</v>
      </c>
      <c r="B146" s="229" t="s">
        <v>367</v>
      </c>
      <c r="C146" s="222" t="s">
        <v>24</v>
      </c>
      <c r="D146" s="222">
        <v>1</v>
      </c>
      <c r="E146" s="222">
        <v>1</v>
      </c>
      <c r="F146" s="224">
        <v>11400</v>
      </c>
      <c r="G146" s="222">
        <v>1</v>
      </c>
      <c r="H146" s="222">
        <v>1</v>
      </c>
      <c r="I146" s="222">
        <v>1</v>
      </c>
      <c r="J146" s="224" t="s">
        <v>25</v>
      </c>
      <c r="K146" s="224" t="s">
        <v>25</v>
      </c>
      <c r="L146" s="224" t="s">
        <v>25</v>
      </c>
      <c r="M146" s="224"/>
      <c r="N146" s="224"/>
      <c r="O146" s="224"/>
      <c r="P146" s="224"/>
      <c r="Q146" s="224"/>
      <c r="R146" s="224"/>
      <c r="S146" s="487"/>
      <c r="T146" s="211" t="s">
        <v>316</v>
      </c>
    </row>
    <row r="147" spans="1:20" s="233" customFormat="1" x14ac:dyDescent="0.4">
      <c r="A147" s="222"/>
      <c r="B147" s="229"/>
      <c r="C147" s="222"/>
      <c r="D147" s="222"/>
      <c r="E147" s="222"/>
      <c r="F147" s="224">
        <v>1885</v>
      </c>
      <c r="G147" s="222"/>
      <c r="H147" s="222"/>
      <c r="I147" s="222"/>
      <c r="J147" s="224"/>
      <c r="K147" s="224"/>
      <c r="L147" s="224"/>
      <c r="M147" s="224">
        <v>6480</v>
      </c>
      <c r="N147" s="224">
        <v>6720</v>
      </c>
      <c r="O147" s="224">
        <v>6960</v>
      </c>
      <c r="P147" s="225">
        <f t="shared" ref="P147" si="26">F147+M147</f>
        <v>8365</v>
      </c>
      <c r="Q147" s="225">
        <f t="shared" ref="Q147:R147" si="27">P147+N147</f>
        <v>15085</v>
      </c>
      <c r="R147" s="225">
        <f t="shared" si="27"/>
        <v>22045</v>
      </c>
      <c r="S147" s="352" t="s">
        <v>365</v>
      </c>
      <c r="T147" s="211" t="s">
        <v>317</v>
      </c>
    </row>
    <row r="148" spans="1:20" s="233" customFormat="1" x14ac:dyDescent="0.4">
      <c r="A148" s="222">
        <v>65</v>
      </c>
      <c r="B148" s="229" t="s">
        <v>367</v>
      </c>
      <c r="C148" s="222" t="s">
        <v>24</v>
      </c>
      <c r="D148" s="222">
        <v>1</v>
      </c>
      <c r="E148" s="222">
        <v>1</v>
      </c>
      <c r="F148" s="224">
        <v>11400</v>
      </c>
      <c r="G148" s="222">
        <v>1</v>
      </c>
      <c r="H148" s="222">
        <v>1</v>
      </c>
      <c r="I148" s="222">
        <v>1</v>
      </c>
      <c r="J148" s="224" t="s">
        <v>25</v>
      </c>
      <c r="K148" s="224" t="s">
        <v>25</v>
      </c>
      <c r="L148" s="224" t="s">
        <v>25</v>
      </c>
      <c r="M148" s="224"/>
      <c r="N148" s="224"/>
      <c r="O148" s="224"/>
      <c r="P148" s="224"/>
      <c r="Q148" s="224"/>
      <c r="R148" s="224"/>
      <c r="S148" s="487"/>
      <c r="T148" s="211" t="s">
        <v>316</v>
      </c>
    </row>
    <row r="149" spans="1:20" s="233" customFormat="1" x14ac:dyDescent="0.4">
      <c r="A149" s="222"/>
      <c r="B149" s="229"/>
      <c r="C149" s="222"/>
      <c r="D149" s="222"/>
      <c r="E149" s="222"/>
      <c r="F149" s="224">
        <v>1885</v>
      </c>
      <c r="G149" s="222"/>
      <c r="H149" s="222"/>
      <c r="I149" s="222"/>
      <c r="J149" s="224"/>
      <c r="K149" s="224"/>
      <c r="L149" s="224"/>
      <c r="M149" s="224">
        <v>6480</v>
      </c>
      <c r="N149" s="224">
        <v>6720</v>
      </c>
      <c r="O149" s="224">
        <v>6960</v>
      </c>
      <c r="P149" s="225">
        <f t="shared" ref="P149" si="28">F149+M149</f>
        <v>8365</v>
      </c>
      <c r="Q149" s="225">
        <f t="shared" ref="Q149:R149" si="29">P149+N149</f>
        <v>15085</v>
      </c>
      <c r="R149" s="225">
        <f t="shared" si="29"/>
        <v>22045</v>
      </c>
      <c r="S149" s="352" t="s">
        <v>365</v>
      </c>
      <c r="T149" s="211" t="s">
        <v>317</v>
      </c>
    </row>
    <row r="150" spans="1:20" s="233" customFormat="1" x14ac:dyDescent="0.4">
      <c r="A150" s="666"/>
      <c r="B150" s="667"/>
      <c r="C150" s="666"/>
      <c r="D150" s="666"/>
      <c r="E150" s="666"/>
      <c r="F150" s="668"/>
      <c r="G150" s="666"/>
      <c r="H150" s="666"/>
      <c r="I150" s="666"/>
      <c r="J150" s="668"/>
      <c r="K150" s="668"/>
      <c r="L150" s="668"/>
      <c r="M150" s="668"/>
      <c r="N150" s="668"/>
      <c r="O150" s="668"/>
      <c r="P150" s="669"/>
      <c r="Q150" s="669"/>
      <c r="R150" s="669"/>
      <c r="S150" s="670"/>
      <c r="T150" s="211"/>
    </row>
    <row r="151" spans="1:20" s="146" customFormat="1" x14ac:dyDescent="0.4">
      <c r="A151" s="145" t="s">
        <v>364</v>
      </c>
      <c r="C151" s="147"/>
      <c r="D151" s="147"/>
      <c r="E151" s="148"/>
      <c r="F151" s="149"/>
      <c r="G151" s="148"/>
      <c r="H151" s="148"/>
      <c r="I151" s="148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50"/>
    </row>
    <row r="152" spans="1:20" s="146" customFormat="1" x14ac:dyDescent="0.4">
      <c r="A152" s="151" t="s">
        <v>354</v>
      </c>
      <c r="C152" s="147"/>
      <c r="D152" s="147"/>
      <c r="E152" s="148"/>
      <c r="F152" s="149"/>
      <c r="G152" s="148"/>
      <c r="H152" s="148"/>
      <c r="I152" s="148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50"/>
    </row>
    <row r="153" spans="1:20" s="146" customFormat="1" x14ac:dyDescent="0.4">
      <c r="A153" s="725" t="s">
        <v>0</v>
      </c>
      <c r="B153" s="728" t="s">
        <v>238</v>
      </c>
      <c r="C153" s="152"/>
      <c r="D153" s="153"/>
      <c r="E153" s="738" t="s">
        <v>239</v>
      </c>
      <c r="F153" s="739"/>
      <c r="G153" s="740" t="s">
        <v>191</v>
      </c>
      <c r="H153" s="741"/>
      <c r="I153" s="741"/>
      <c r="J153" s="742" t="s">
        <v>240</v>
      </c>
      <c r="K153" s="743"/>
      <c r="L153" s="744"/>
      <c r="M153" s="738" t="s">
        <v>241</v>
      </c>
      <c r="N153" s="739"/>
      <c r="O153" s="748"/>
      <c r="P153" s="738" t="s">
        <v>242</v>
      </c>
      <c r="Q153" s="739"/>
      <c r="R153" s="748"/>
      <c r="S153" s="715" t="s">
        <v>192</v>
      </c>
      <c r="T153" s="150"/>
    </row>
    <row r="154" spans="1:20" s="146" customFormat="1" x14ac:dyDescent="0.4">
      <c r="A154" s="726"/>
      <c r="B154" s="729"/>
      <c r="C154" s="154" t="s">
        <v>1</v>
      </c>
      <c r="D154" s="155" t="s">
        <v>243</v>
      </c>
      <c r="E154" s="731" t="s">
        <v>244</v>
      </c>
      <c r="F154" s="732"/>
      <c r="G154" s="745" t="s">
        <v>245</v>
      </c>
      <c r="H154" s="746"/>
      <c r="I154" s="746"/>
      <c r="J154" s="733" t="s">
        <v>196</v>
      </c>
      <c r="K154" s="734"/>
      <c r="L154" s="735"/>
      <c r="M154" s="731"/>
      <c r="N154" s="732"/>
      <c r="O154" s="749"/>
      <c r="P154" s="731"/>
      <c r="Q154" s="732"/>
      <c r="R154" s="749"/>
      <c r="S154" s="716"/>
      <c r="T154" s="150"/>
    </row>
    <row r="155" spans="1:20" s="146" customFormat="1" x14ac:dyDescent="0.4">
      <c r="A155" s="726"/>
      <c r="B155" s="729"/>
      <c r="C155" s="154" t="s">
        <v>2</v>
      </c>
      <c r="D155" s="155" t="s">
        <v>251</v>
      </c>
      <c r="E155" s="458" t="s">
        <v>243</v>
      </c>
      <c r="F155" s="458" t="s">
        <v>3</v>
      </c>
      <c r="G155" s="736" t="s">
        <v>247</v>
      </c>
      <c r="H155" s="737"/>
      <c r="I155" s="737"/>
      <c r="J155" s="156"/>
      <c r="K155" s="157"/>
      <c r="L155" s="158"/>
      <c r="M155" s="750"/>
      <c r="N155" s="751"/>
      <c r="O155" s="717"/>
      <c r="P155" s="750"/>
      <c r="Q155" s="751"/>
      <c r="R155" s="717"/>
      <c r="S155" s="716"/>
      <c r="T155" s="150"/>
    </row>
    <row r="156" spans="1:20" s="146" customFormat="1" x14ac:dyDescent="0.4">
      <c r="A156" s="727"/>
      <c r="B156" s="730"/>
      <c r="C156" s="159"/>
      <c r="D156" s="160"/>
      <c r="E156" s="161" t="s">
        <v>248</v>
      </c>
      <c r="F156" s="162" t="s">
        <v>249</v>
      </c>
      <c r="G156" s="163">
        <v>2561</v>
      </c>
      <c r="H156" s="163">
        <v>2562</v>
      </c>
      <c r="I156" s="163">
        <v>2563</v>
      </c>
      <c r="J156" s="163">
        <v>2561</v>
      </c>
      <c r="K156" s="163">
        <v>2562</v>
      </c>
      <c r="L156" s="163">
        <v>2563</v>
      </c>
      <c r="M156" s="163">
        <v>2561</v>
      </c>
      <c r="N156" s="163">
        <v>2562</v>
      </c>
      <c r="O156" s="163">
        <v>2563</v>
      </c>
      <c r="P156" s="163">
        <v>2561</v>
      </c>
      <c r="Q156" s="353">
        <v>2562</v>
      </c>
      <c r="R156" s="353">
        <v>2563</v>
      </c>
      <c r="S156" s="717"/>
      <c r="T156" s="150"/>
    </row>
    <row r="157" spans="1:20" x14ac:dyDescent="0.4">
      <c r="A157" s="165"/>
      <c r="B157" s="213" t="s">
        <v>23</v>
      </c>
      <c r="C157" s="165"/>
      <c r="D157" s="165"/>
      <c r="E157" s="169"/>
      <c r="F157" s="168"/>
      <c r="G157" s="169"/>
      <c r="H157" s="169"/>
      <c r="I157" s="169"/>
      <c r="J157" s="168"/>
      <c r="K157" s="168"/>
      <c r="L157" s="168"/>
      <c r="M157" s="168"/>
      <c r="N157" s="168"/>
      <c r="O157" s="170"/>
      <c r="P157" s="168"/>
      <c r="Q157" s="168"/>
      <c r="R157" s="168"/>
      <c r="S157" s="171"/>
    </row>
    <row r="158" spans="1:20" x14ac:dyDescent="0.4">
      <c r="A158" s="174">
        <v>66</v>
      </c>
      <c r="B158" s="175" t="s">
        <v>175</v>
      </c>
      <c r="C158" s="174" t="s">
        <v>141</v>
      </c>
      <c r="D158" s="174">
        <v>1</v>
      </c>
      <c r="E158" s="174">
        <v>1</v>
      </c>
      <c r="F158" s="177">
        <v>276960</v>
      </c>
      <c r="G158" s="174">
        <v>1</v>
      </c>
      <c r="H158" s="174">
        <v>1</v>
      </c>
      <c r="I158" s="174">
        <v>1</v>
      </c>
      <c r="J158" s="192" t="s">
        <v>24</v>
      </c>
      <c r="K158" s="192" t="s">
        <v>24</v>
      </c>
      <c r="L158" s="237" t="s">
        <v>253</v>
      </c>
      <c r="M158" s="177">
        <v>11160</v>
      </c>
      <c r="N158" s="182">
        <v>11520</v>
      </c>
      <c r="O158" s="183">
        <v>12000</v>
      </c>
      <c r="P158" s="177">
        <f t="shared" ref="P158" si="30">F158+M158</f>
        <v>288120</v>
      </c>
      <c r="Q158" s="177">
        <f t="shared" ref="Q158:R158" si="31">P158+N158</f>
        <v>299640</v>
      </c>
      <c r="R158" s="177">
        <f t="shared" si="31"/>
        <v>311640</v>
      </c>
      <c r="S158" s="180"/>
    </row>
    <row r="159" spans="1:20" x14ac:dyDescent="0.4">
      <c r="A159" s="238" t="s">
        <v>261</v>
      </c>
      <c r="B159" s="723" t="s">
        <v>262</v>
      </c>
      <c r="C159" s="724"/>
      <c r="D159" s="159">
        <f>SUM(D6:D158)</f>
        <v>66</v>
      </c>
      <c r="E159" s="159">
        <v>57</v>
      </c>
      <c r="F159" s="496">
        <v>11864115</v>
      </c>
      <c r="G159" s="159">
        <v>58</v>
      </c>
      <c r="H159" s="159">
        <v>58</v>
      </c>
      <c r="I159" s="159">
        <v>58</v>
      </c>
      <c r="J159" s="509">
        <v>8</v>
      </c>
      <c r="K159" s="354" t="s">
        <v>24</v>
      </c>
      <c r="L159" s="354" t="s">
        <v>24</v>
      </c>
      <c r="M159" s="496">
        <v>395804</v>
      </c>
      <c r="N159" s="497">
        <v>410088</v>
      </c>
      <c r="O159" s="497">
        <v>415252</v>
      </c>
      <c r="P159" s="496">
        <v>12798959</v>
      </c>
      <c r="Q159" s="496">
        <v>13198803</v>
      </c>
      <c r="R159" s="496">
        <v>13603807</v>
      </c>
      <c r="S159" s="239"/>
    </row>
    <row r="160" spans="1:20" s="243" customFormat="1" x14ac:dyDescent="0.4">
      <c r="A160" s="240" t="s">
        <v>263</v>
      </c>
      <c r="B160" s="719" t="s">
        <v>264</v>
      </c>
      <c r="C160" s="720"/>
      <c r="D160" s="720"/>
      <c r="E160" s="720"/>
      <c r="F160" s="720"/>
      <c r="G160" s="720"/>
      <c r="H160" s="720"/>
      <c r="I160" s="720"/>
      <c r="J160" s="720"/>
      <c r="K160" s="720"/>
      <c r="L160" s="720"/>
      <c r="M160" s="720"/>
      <c r="N160" s="720"/>
      <c r="O160" s="721"/>
      <c r="P160" s="241">
        <f>P159*20/100</f>
        <v>2559791.7999999998</v>
      </c>
      <c r="Q160" s="241">
        <f t="shared" ref="Q160:R160" si="32">Q159*20/100</f>
        <v>2639760.6</v>
      </c>
      <c r="R160" s="241">
        <f t="shared" si="32"/>
        <v>2720761.4</v>
      </c>
      <c r="S160" s="241"/>
      <c r="T160" s="242"/>
    </row>
    <row r="161" spans="1:22" s="243" customFormat="1" x14ac:dyDescent="0.4">
      <c r="A161" s="240" t="s">
        <v>265</v>
      </c>
      <c r="B161" s="719" t="s">
        <v>262</v>
      </c>
      <c r="C161" s="720"/>
      <c r="D161" s="720"/>
      <c r="E161" s="720"/>
      <c r="F161" s="720"/>
      <c r="G161" s="720"/>
      <c r="H161" s="720"/>
      <c r="I161" s="720"/>
      <c r="J161" s="720"/>
      <c r="K161" s="720"/>
      <c r="L161" s="720"/>
      <c r="M161" s="720"/>
      <c r="N161" s="720"/>
      <c r="O161" s="721"/>
      <c r="P161" s="241">
        <f>SUM(P159:P160)</f>
        <v>15358750.800000001</v>
      </c>
      <c r="Q161" s="241">
        <f>SUM(Q159:Q160)</f>
        <v>15838563.6</v>
      </c>
      <c r="R161" s="241">
        <f>SUM(R159:R160)</f>
        <v>16324568.4</v>
      </c>
      <c r="S161" s="241"/>
      <c r="T161" s="242"/>
    </row>
    <row r="162" spans="1:22" s="243" customFormat="1" x14ac:dyDescent="0.4">
      <c r="A162" s="244" t="s">
        <v>266</v>
      </c>
      <c r="B162" s="719" t="s">
        <v>355</v>
      </c>
      <c r="C162" s="720"/>
      <c r="D162" s="720"/>
      <c r="E162" s="720"/>
      <c r="F162" s="720"/>
      <c r="G162" s="720"/>
      <c r="H162" s="720"/>
      <c r="I162" s="720"/>
      <c r="J162" s="720"/>
      <c r="K162" s="720"/>
      <c r="L162" s="720"/>
      <c r="M162" s="720"/>
      <c r="N162" s="720"/>
      <c r="O162" s="721"/>
      <c r="P162" s="665">
        <f>P161*100/P163</f>
        <v>28.149460131550779</v>
      </c>
      <c r="Q162" s="665">
        <f>Q161*100/Q163</f>
        <v>27.646532579994748</v>
      </c>
      <c r="R162" s="665">
        <f>R161*100/R163</f>
        <v>27.13796549707039</v>
      </c>
      <c r="S162" s="245"/>
      <c r="T162" s="242"/>
    </row>
    <row r="163" spans="1:22" ht="21" x14ac:dyDescent="0.4">
      <c r="A163" s="472"/>
      <c r="B163" s="247"/>
      <c r="C163" s="248"/>
      <c r="D163" s="248"/>
      <c r="F163" s="250"/>
      <c r="G163" s="251"/>
      <c r="M163" s="722" t="s">
        <v>357</v>
      </c>
      <c r="N163" s="722"/>
      <c r="O163" s="722"/>
      <c r="P163" s="205">
        <v>54561440</v>
      </c>
      <c r="Q163" s="205">
        <f>P163+P164</f>
        <v>57289512</v>
      </c>
      <c r="R163" s="205">
        <f>Q163+Q164</f>
        <v>60153987.600000001</v>
      </c>
      <c r="S163" s="205"/>
    </row>
    <row r="164" spans="1:22" ht="21.75" x14ac:dyDescent="0.45">
      <c r="A164" s="246"/>
      <c r="B164" s="471"/>
      <c r="C164" s="248"/>
      <c r="D164" s="356"/>
      <c r="E164" s="255"/>
      <c r="F164" s="457"/>
      <c r="G164" s="255"/>
      <c r="H164" s="255"/>
      <c r="I164" s="255"/>
      <c r="J164" s="256"/>
      <c r="K164" s="256"/>
      <c r="L164" s="256"/>
      <c r="M164" s="718" t="s">
        <v>267</v>
      </c>
      <c r="N164" s="718"/>
      <c r="O164" s="718"/>
      <c r="P164" s="205">
        <f>P163*5/100</f>
        <v>2728072</v>
      </c>
      <c r="Q164" s="205">
        <f>Q163*5/100</f>
        <v>2864475.6</v>
      </c>
      <c r="R164" s="205">
        <f>R163*5/100</f>
        <v>3007699.38</v>
      </c>
      <c r="S164" s="205"/>
    </row>
    <row r="165" spans="1:22" ht="21.75" x14ac:dyDescent="0.45">
      <c r="A165" s="246"/>
      <c r="B165" s="247"/>
      <c r="C165" s="248"/>
      <c r="D165" s="356"/>
      <c r="E165" s="255"/>
      <c r="F165" s="457"/>
      <c r="G165" s="255"/>
      <c r="H165" s="255"/>
      <c r="I165" s="255"/>
      <c r="J165" s="256"/>
      <c r="K165" s="256"/>
      <c r="L165" s="256"/>
      <c r="M165" s="718" t="s">
        <v>268</v>
      </c>
      <c r="N165" s="718"/>
      <c r="O165" s="718"/>
      <c r="P165" s="203" t="s">
        <v>318</v>
      </c>
      <c r="Q165" s="203" t="s">
        <v>319</v>
      </c>
      <c r="R165" s="203" t="s">
        <v>320</v>
      </c>
      <c r="S165" s="253"/>
    </row>
    <row r="166" spans="1:22" s="475" customFormat="1" ht="12" x14ac:dyDescent="0.2">
      <c r="A166" s="473"/>
      <c r="B166" s="474" t="s">
        <v>387</v>
      </c>
      <c r="D166" s="476"/>
      <c r="E166" s="477"/>
      <c r="F166" s="477"/>
      <c r="G166" s="478"/>
      <c r="H166" s="478"/>
      <c r="I166" s="478"/>
      <c r="J166" s="473"/>
      <c r="K166" s="473"/>
      <c r="L166" s="473"/>
      <c r="M166" s="479"/>
      <c r="N166" s="479"/>
      <c r="O166" s="479"/>
      <c r="P166" s="479"/>
      <c r="Q166" s="479"/>
      <c r="R166" s="479"/>
      <c r="S166" s="480"/>
      <c r="T166" s="481"/>
      <c r="U166" s="481"/>
      <c r="V166" s="482"/>
    </row>
    <row r="167" spans="1:22" s="475" customFormat="1" ht="12" x14ac:dyDescent="0.2">
      <c r="A167" s="473"/>
      <c r="B167" s="474" t="s">
        <v>360</v>
      </c>
      <c r="D167" s="476"/>
      <c r="E167" s="477"/>
      <c r="F167" s="477"/>
      <c r="G167" s="478"/>
      <c r="H167" s="478"/>
      <c r="I167" s="478"/>
      <c r="J167" s="473"/>
      <c r="K167" s="473"/>
      <c r="L167" s="473"/>
      <c r="M167" s="479"/>
      <c r="N167" s="479"/>
      <c r="O167" s="479"/>
      <c r="P167" s="479"/>
      <c r="Q167" s="479"/>
      <c r="R167" s="479"/>
      <c r="S167" s="480"/>
      <c r="T167" s="481"/>
      <c r="U167" s="481"/>
      <c r="V167" s="482"/>
    </row>
    <row r="168" spans="1:22" s="475" customFormat="1" ht="12" x14ac:dyDescent="0.2">
      <c r="A168" s="473"/>
      <c r="B168" s="474" t="s">
        <v>361</v>
      </c>
      <c r="D168" s="476"/>
      <c r="E168" s="477"/>
      <c r="F168" s="477"/>
      <c r="G168" s="478"/>
      <c r="H168" s="478"/>
      <c r="I168" s="478"/>
      <c r="J168" s="473"/>
      <c r="K168" s="473"/>
      <c r="L168" s="473"/>
      <c r="M168" s="479"/>
      <c r="N168" s="479"/>
      <c r="O168" s="479"/>
      <c r="P168" s="479"/>
      <c r="Q168" s="479"/>
      <c r="R168" s="479"/>
      <c r="S168" s="480"/>
      <c r="T168" s="481"/>
      <c r="U168" s="481"/>
      <c r="V168" s="482"/>
    </row>
    <row r="169" spans="1:22" s="475" customFormat="1" ht="12" x14ac:dyDescent="0.2">
      <c r="A169" s="473" t="s">
        <v>358</v>
      </c>
      <c r="B169" s="475" t="s">
        <v>384</v>
      </c>
      <c r="D169" s="476"/>
      <c r="E169" s="477"/>
      <c r="F169" s="477"/>
      <c r="G169" s="478"/>
      <c r="H169" s="478"/>
      <c r="I169" s="478"/>
      <c r="J169" s="473"/>
      <c r="K169" s="473"/>
      <c r="L169" s="473"/>
      <c r="M169" s="479"/>
      <c r="N169" s="479"/>
      <c r="O169" s="479"/>
      <c r="P169" s="479"/>
      <c r="Q169" s="479"/>
      <c r="R169" s="479"/>
      <c r="S169" s="480"/>
      <c r="T169" s="481"/>
      <c r="U169" s="481"/>
      <c r="V169" s="482"/>
    </row>
    <row r="170" spans="1:22" s="475" customFormat="1" ht="12" x14ac:dyDescent="0.2">
      <c r="A170" s="473"/>
      <c r="B170" s="475" t="s">
        <v>385</v>
      </c>
      <c r="D170" s="476"/>
      <c r="E170" s="477"/>
      <c r="F170" s="477"/>
      <c r="G170" s="478"/>
      <c r="H170" s="478"/>
      <c r="I170" s="478"/>
      <c r="J170" s="473"/>
      <c r="K170" s="473"/>
      <c r="L170" s="473"/>
      <c r="M170" s="479"/>
      <c r="N170" s="479"/>
      <c r="O170" s="479"/>
      <c r="P170" s="479"/>
      <c r="Q170" s="479"/>
      <c r="R170" s="479"/>
      <c r="S170" s="480"/>
      <c r="T170" s="481"/>
      <c r="U170" s="481"/>
      <c r="V170" s="482"/>
    </row>
    <row r="171" spans="1:22" s="475" customFormat="1" ht="12" x14ac:dyDescent="0.2">
      <c r="A171" s="473"/>
      <c r="B171" s="475" t="s">
        <v>176</v>
      </c>
      <c r="C171" s="483" t="s">
        <v>386</v>
      </c>
      <c r="D171" s="476"/>
      <c r="E171" s="477"/>
      <c r="F171" s="477"/>
      <c r="G171" s="478"/>
      <c r="H171" s="478"/>
      <c r="I171" s="478"/>
      <c r="J171" s="473"/>
      <c r="K171" s="473"/>
      <c r="L171" s="473"/>
      <c r="M171" s="479"/>
      <c r="N171" s="479"/>
      <c r="O171" s="479"/>
      <c r="P171" s="479"/>
      <c r="Q171" s="479"/>
      <c r="R171" s="479"/>
      <c r="S171" s="480"/>
      <c r="T171" s="481"/>
      <c r="U171" s="481"/>
      <c r="V171" s="482"/>
    </row>
    <row r="172" spans="1:22" s="475" customFormat="1" ht="12" x14ac:dyDescent="0.2">
      <c r="A172" s="473"/>
      <c r="B172" s="475" t="s">
        <v>388</v>
      </c>
      <c r="D172" s="476"/>
      <c r="E172" s="477"/>
      <c r="F172" s="477"/>
      <c r="G172" s="478"/>
      <c r="H172" s="478"/>
      <c r="I172" s="478"/>
      <c r="J172" s="473"/>
      <c r="K172" s="473"/>
      <c r="L172" s="473"/>
      <c r="M172" s="479"/>
      <c r="N172" s="479"/>
      <c r="O172" s="479"/>
      <c r="P172" s="479"/>
      <c r="Q172" s="479"/>
      <c r="R172" s="485">
        <f>(54718050*5/100)+54718050</f>
        <v>57453952.5</v>
      </c>
      <c r="S172" s="480"/>
      <c r="T172" s="481"/>
      <c r="U172" s="481"/>
      <c r="V172" s="482"/>
    </row>
    <row r="173" spans="1:22" s="475" customFormat="1" ht="12" x14ac:dyDescent="0.2">
      <c r="A173" s="473"/>
      <c r="B173" s="475" t="s">
        <v>389</v>
      </c>
      <c r="D173" s="476"/>
      <c r="E173" s="477"/>
      <c r="F173" s="477"/>
      <c r="G173" s="478"/>
      <c r="H173" s="478"/>
      <c r="I173" s="478"/>
      <c r="J173" s="473"/>
      <c r="K173" s="473"/>
      <c r="L173" s="473"/>
      <c r="M173" s="479"/>
      <c r="N173" s="479"/>
      <c r="O173" s="479"/>
      <c r="P173" s="479"/>
      <c r="Q173" s="479"/>
      <c r="R173" s="485">
        <f>(57453953*5/100)+57453953</f>
        <v>60326650.649999999</v>
      </c>
      <c r="S173" s="480"/>
      <c r="T173" s="481"/>
      <c r="U173" s="481"/>
      <c r="V173" s="482"/>
    </row>
    <row r="174" spans="1:22" s="475" customFormat="1" ht="12" x14ac:dyDescent="0.2">
      <c r="A174" s="473"/>
      <c r="B174" s="475" t="s">
        <v>390</v>
      </c>
      <c r="D174" s="476"/>
      <c r="E174" s="477"/>
      <c r="F174" s="477"/>
      <c r="G174" s="478"/>
      <c r="H174" s="478"/>
      <c r="I174" s="478"/>
      <c r="J174" s="473"/>
      <c r="K174" s="473"/>
      <c r="L174" s="473"/>
      <c r="M174" s="479"/>
      <c r="N174" s="479"/>
      <c r="O174" s="479"/>
      <c r="P174" s="479"/>
      <c r="Q174" s="479"/>
      <c r="R174" s="485">
        <f>(60326651*5/100)+60326651</f>
        <v>63342983.549999997</v>
      </c>
      <c r="S174" s="480"/>
      <c r="T174" s="481"/>
      <c r="U174" s="481"/>
      <c r="V174" s="482"/>
    </row>
    <row r="175" spans="1:22" s="475" customFormat="1" ht="12" x14ac:dyDescent="0.2">
      <c r="A175" s="473"/>
      <c r="B175" s="475" t="s">
        <v>362</v>
      </c>
      <c r="D175" s="476"/>
      <c r="E175" s="477"/>
      <c r="F175" s="477"/>
      <c r="G175" s="478"/>
      <c r="H175" s="478"/>
      <c r="I175" s="478"/>
      <c r="J175" s="473"/>
      <c r="K175" s="473"/>
      <c r="L175" s="473"/>
      <c r="M175" s="479"/>
      <c r="N175" s="479"/>
      <c r="O175" s="479"/>
      <c r="P175" s="479"/>
      <c r="Q175" s="479"/>
      <c r="R175" s="479"/>
      <c r="S175" s="480"/>
      <c r="T175" s="481"/>
      <c r="U175" s="481"/>
      <c r="V175" s="482"/>
    </row>
    <row r="176" spans="1:22" s="475" customFormat="1" ht="18.75" customHeight="1" x14ac:dyDescent="0.2">
      <c r="A176" s="473"/>
      <c r="B176" s="475" t="s">
        <v>363</v>
      </c>
      <c r="D176" s="476"/>
      <c r="E176" s="477"/>
      <c r="F176" s="477"/>
      <c r="G176" s="478"/>
      <c r="H176" s="478"/>
      <c r="I176" s="478"/>
      <c r="J176" s="473"/>
      <c r="K176" s="473"/>
      <c r="L176" s="473"/>
      <c r="M176" s="479"/>
      <c r="N176" s="479"/>
      <c r="O176" s="479"/>
      <c r="P176" s="479"/>
      <c r="Q176" s="479"/>
      <c r="R176" s="479"/>
      <c r="S176" s="480"/>
      <c r="T176" s="481"/>
      <c r="U176" s="481"/>
      <c r="V176" s="482"/>
    </row>
    <row r="177" spans="1:22" s="475" customFormat="1" ht="12" x14ac:dyDescent="0.2">
      <c r="A177" s="473"/>
      <c r="B177" s="475" t="s">
        <v>359</v>
      </c>
      <c r="D177" s="476"/>
      <c r="E177" s="477"/>
      <c r="F177" s="477"/>
      <c r="G177" s="478"/>
      <c r="H177" s="478"/>
      <c r="I177" s="478"/>
      <c r="J177" s="473"/>
      <c r="K177" s="473"/>
      <c r="L177" s="473"/>
      <c r="M177" s="479"/>
      <c r="N177" s="479"/>
      <c r="O177" s="479"/>
      <c r="P177" s="479"/>
      <c r="Q177" s="479"/>
      <c r="R177" s="479"/>
      <c r="S177" s="480"/>
      <c r="T177" s="481"/>
      <c r="U177" s="481"/>
      <c r="V177" s="482"/>
    </row>
    <row r="178" spans="1:22" s="475" customFormat="1" ht="12" x14ac:dyDescent="0.2">
      <c r="A178" s="473"/>
      <c r="D178" s="476"/>
      <c r="E178" s="477"/>
      <c r="F178" s="477"/>
      <c r="G178" s="478"/>
      <c r="H178" s="478"/>
      <c r="I178" s="478"/>
      <c r="J178" s="473"/>
      <c r="K178" s="473"/>
      <c r="L178" s="473"/>
      <c r="M178" s="479"/>
      <c r="N178" s="479"/>
      <c r="O178" s="479"/>
      <c r="P178" s="479"/>
      <c r="Q178" s="479"/>
      <c r="R178" s="479"/>
      <c r="S178" s="480"/>
      <c r="T178" s="481"/>
      <c r="U178" s="481"/>
      <c r="V178" s="482"/>
    </row>
    <row r="184" spans="1:22" s="463" customFormat="1" ht="11.25" x14ac:dyDescent="0.2">
      <c r="A184" s="462"/>
      <c r="D184" s="464"/>
      <c r="E184" s="465"/>
      <c r="F184" s="465"/>
      <c r="G184" s="466"/>
      <c r="H184" s="466"/>
      <c r="I184" s="466"/>
      <c r="J184" s="462"/>
      <c r="K184" s="462"/>
      <c r="L184" s="462"/>
      <c r="M184" s="467"/>
      <c r="N184" s="467"/>
      <c r="O184" s="467"/>
      <c r="P184" s="467"/>
      <c r="Q184" s="467"/>
      <c r="R184" s="467"/>
      <c r="S184" s="470"/>
      <c r="T184" s="468"/>
      <c r="U184" s="468"/>
      <c r="V184" s="469"/>
    </row>
  </sheetData>
  <mergeCells count="81"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  <mergeCell ref="P29:S29"/>
    <mergeCell ref="A33:A36"/>
    <mergeCell ref="B33:B36"/>
    <mergeCell ref="E33:F33"/>
    <mergeCell ref="G33:I33"/>
    <mergeCell ref="J33:L33"/>
    <mergeCell ref="M33:O35"/>
    <mergeCell ref="P33:R35"/>
    <mergeCell ref="S33:S36"/>
    <mergeCell ref="E34:F34"/>
    <mergeCell ref="G34:I34"/>
    <mergeCell ref="J34:L34"/>
    <mergeCell ref="G35:I35"/>
    <mergeCell ref="A123:A126"/>
    <mergeCell ref="B123:B126"/>
    <mergeCell ref="E123:F123"/>
    <mergeCell ref="G123:I123"/>
    <mergeCell ref="J123:L123"/>
    <mergeCell ref="M123:O125"/>
    <mergeCell ref="P123:R125"/>
    <mergeCell ref="S123:S126"/>
    <mergeCell ref="E124:F124"/>
    <mergeCell ref="G124:I124"/>
    <mergeCell ref="J124:L124"/>
    <mergeCell ref="G125:I125"/>
    <mergeCell ref="A153:A156"/>
    <mergeCell ref="B153:B156"/>
    <mergeCell ref="E153:F153"/>
    <mergeCell ref="G153:I153"/>
    <mergeCell ref="J153:L153"/>
    <mergeCell ref="P153:R155"/>
    <mergeCell ref="S153:S156"/>
    <mergeCell ref="E154:F154"/>
    <mergeCell ref="G154:I154"/>
    <mergeCell ref="J154:L154"/>
    <mergeCell ref="G155:I155"/>
    <mergeCell ref="M153:O155"/>
    <mergeCell ref="M163:O163"/>
    <mergeCell ref="M164:O164"/>
    <mergeCell ref="M165:O165"/>
    <mergeCell ref="B159:C159"/>
    <mergeCell ref="B160:O160"/>
    <mergeCell ref="B161:O161"/>
    <mergeCell ref="B162:O162"/>
    <mergeCell ref="A63:A66"/>
    <mergeCell ref="B63:B66"/>
    <mergeCell ref="E63:F63"/>
    <mergeCell ref="G63:I63"/>
    <mergeCell ref="J63:L63"/>
    <mergeCell ref="M63:O65"/>
    <mergeCell ref="P63:R65"/>
    <mergeCell ref="S63:S66"/>
    <mergeCell ref="E64:F64"/>
    <mergeCell ref="G64:I64"/>
    <mergeCell ref="J64:L64"/>
    <mergeCell ref="G65:I65"/>
    <mergeCell ref="A93:A96"/>
    <mergeCell ref="B93:B96"/>
    <mergeCell ref="E93:F93"/>
    <mergeCell ref="G93:I93"/>
    <mergeCell ref="J93:L93"/>
    <mergeCell ref="M93:O95"/>
    <mergeCell ref="P93:R95"/>
    <mergeCell ref="S93:S96"/>
    <mergeCell ref="E94:F94"/>
    <mergeCell ref="G94:I94"/>
    <mergeCell ref="J94:L94"/>
    <mergeCell ref="G95:I95"/>
  </mergeCells>
  <pageMargins left="0.23" right="0.15748031496062992" top="0.39370078740157483" bottom="0.39" header="0.31496062992125984" footer="0.25"/>
  <pageSetup paperSize="9" scale="9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1"/>
  <sheetViews>
    <sheetView showWhiteSpace="0" view="pageLayout" topLeftCell="A25" zoomScale="130" zoomScaleNormal="120" zoomScalePageLayoutView="130" workbookViewId="0">
      <selection activeCell="B26" sqref="B26"/>
    </sheetView>
  </sheetViews>
  <sheetFormatPr defaultColWidth="9" defaultRowHeight="21" x14ac:dyDescent="0.45"/>
  <cols>
    <col min="1" max="1" width="4.375" style="112" customWidth="1"/>
    <col min="2" max="2" width="38.625" style="112" customWidth="1"/>
    <col min="3" max="9" width="5" style="112" customWidth="1"/>
    <col min="10" max="10" width="10.375" style="112" customWidth="1"/>
    <col min="11" max="63" width="9" style="131"/>
    <col min="64" max="16384" width="9" style="112"/>
  </cols>
  <sheetData>
    <row r="1" spans="1:10" ht="23.25" x14ac:dyDescent="0.5">
      <c r="A1" s="786" t="s">
        <v>315</v>
      </c>
      <c r="B1" s="786"/>
      <c r="C1" s="786"/>
      <c r="D1" s="786"/>
      <c r="E1" s="786"/>
      <c r="F1" s="786"/>
      <c r="G1" s="786"/>
      <c r="H1" s="786"/>
      <c r="I1" s="786"/>
      <c r="J1" s="786"/>
    </row>
    <row r="2" spans="1:10" ht="23.25" x14ac:dyDescent="0.5">
      <c r="A2" s="787" t="s">
        <v>205</v>
      </c>
      <c r="B2" s="787"/>
      <c r="C2" s="787"/>
      <c r="D2" s="787"/>
      <c r="E2" s="787"/>
      <c r="F2" s="787"/>
      <c r="G2" s="787"/>
      <c r="H2" s="787"/>
      <c r="I2" s="787"/>
      <c r="J2" s="787"/>
    </row>
    <row r="3" spans="1:10" x14ac:dyDescent="0.45">
      <c r="A3" s="113"/>
      <c r="B3" s="769" t="s">
        <v>189</v>
      </c>
      <c r="C3" s="114" t="s">
        <v>190</v>
      </c>
      <c r="D3" s="770" t="s">
        <v>191</v>
      </c>
      <c r="E3" s="770"/>
      <c r="F3" s="770"/>
      <c r="G3" s="115"/>
      <c r="H3" s="116"/>
      <c r="I3" s="116"/>
      <c r="J3" s="769" t="s">
        <v>192</v>
      </c>
    </row>
    <row r="4" spans="1:10" x14ac:dyDescent="0.45">
      <c r="A4" s="117" t="s">
        <v>193</v>
      </c>
      <c r="B4" s="769"/>
      <c r="C4" s="118" t="s">
        <v>194</v>
      </c>
      <c r="D4" s="771" t="s">
        <v>195</v>
      </c>
      <c r="E4" s="771"/>
      <c r="F4" s="771"/>
      <c r="G4" s="772" t="s">
        <v>196</v>
      </c>
      <c r="H4" s="773"/>
      <c r="I4" s="773"/>
      <c r="J4" s="769"/>
    </row>
    <row r="5" spans="1:10" x14ac:dyDescent="0.45">
      <c r="A5" s="117" t="s">
        <v>0</v>
      </c>
      <c r="B5" s="769"/>
      <c r="C5" s="118" t="s">
        <v>197</v>
      </c>
      <c r="D5" s="775" t="s">
        <v>198</v>
      </c>
      <c r="E5" s="776"/>
      <c r="F5" s="776"/>
      <c r="G5" s="119"/>
      <c r="H5" s="120"/>
      <c r="I5" s="120"/>
      <c r="J5" s="769"/>
    </row>
    <row r="6" spans="1:10" x14ac:dyDescent="0.45">
      <c r="A6" s="121"/>
      <c r="B6" s="769"/>
      <c r="C6" s="122" t="s">
        <v>199</v>
      </c>
      <c r="D6" s="123">
        <v>2561</v>
      </c>
      <c r="E6" s="123">
        <v>2562</v>
      </c>
      <c r="F6" s="123">
        <v>2563</v>
      </c>
      <c r="G6" s="123">
        <v>2561</v>
      </c>
      <c r="H6" s="123">
        <v>2562</v>
      </c>
      <c r="I6" s="123">
        <v>2563</v>
      </c>
      <c r="J6" s="769"/>
    </row>
    <row r="7" spans="1:10" x14ac:dyDescent="0.45">
      <c r="A7" s="129">
        <v>1</v>
      </c>
      <c r="B7" s="130" t="s">
        <v>207</v>
      </c>
      <c r="C7" s="125">
        <v>1</v>
      </c>
      <c r="D7" s="125">
        <v>1</v>
      </c>
      <c r="E7" s="125">
        <v>1</v>
      </c>
      <c r="F7" s="125">
        <v>1</v>
      </c>
      <c r="G7" s="125" t="s">
        <v>25</v>
      </c>
      <c r="H7" s="125" t="s">
        <v>25</v>
      </c>
      <c r="I7" s="125" t="s">
        <v>25</v>
      </c>
      <c r="J7" s="259"/>
    </row>
    <row r="8" spans="1:10" x14ac:dyDescent="0.45">
      <c r="A8" s="129">
        <v>2</v>
      </c>
      <c r="B8" s="130" t="s">
        <v>208</v>
      </c>
      <c r="C8" s="125">
        <v>1</v>
      </c>
      <c r="D8" s="125">
        <v>1</v>
      </c>
      <c r="E8" s="125">
        <v>1</v>
      </c>
      <c r="F8" s="125">
        <v>1</v>
      </c>
      <c r="G8" s="125" t="s">
        <v>25</v>
      </c>
      <c r="H8" s="125" t="s">
        <v>25</v>
      </c>
      <c r="I8" s="125" t="s">
        <v>25</v>
      </c>
      <c r="J8" s="259"/>
    </row>
    <row r="9" spans="1:10" s="142" customFormat="1" x14ac:dyDescent="0.45">
      <c r="A9" s="278"/>
      <c r="B9" s="273" t="s">
        <v>200</v>
      </c>
      <c r="C9" s="273">
        <v>2</v>
      </c>
      <c r="D9" s="273">
        <v>2</v>
      </c>
      <c r="E9" s="273">
        <v>2</v>
      </c>
      <c r="F9" s="273">
        <v>2</v>
      </c>
      <c r="G9" s="273" t="s">
        <v>25</v>
      </c>
      <c r="H9" s="273" t="s">
        <v>25</v>
      </c>
      <c r="I9" s="273" t="s">
        <v>25</v>
      </c>
      <c r="J9" s="278"/>
    </row>
    <row r="10" spans="1:10" x14ac:dyDescent="0.45">
      <c r="A10" s="758" t="s">
        <v>206</v>
      </c>
      <c r="B10" s="759"/>
      <c r="C10" s="759"/>
      <c r="D10" s="759"/>
      <c r="E10" s="759"/>
      <c r="F10" s="759"/>
      <c r="G10" s="759"/>
      <c r="H10" s="759"/>
      <c r="I10" s="759"/>
      <c r="J10" s="760"/>
    </row>
    <row r="11" spans="1:10" x14ac:dyDescent="0.45">
      <c r="A11" s="125">
        <v>3</v>
      </c>
      <c r="B11" s="133" t="s">
        <v>209</v>
      </c>
      <c r="C11" s="125">
        <v>1</v>
      </c>
      <c r="D11" s="125">
        <v>1</v>
      </c>
      <c r="E11" s="125">
        <v>1</v>
      </c>
      <c r="F11" s="125">
        <v>1</v>
      </c>
      <c r="G11" s="125" t="s">
        <v>25</v>
      </c>
      <c r="H11" s="125" t="s">
        <v>25</v>
      </c>
      <c r="I11" s="125" t="s">
        <v>25</v>
      </c>
      <c r="J11" s="133"/>
    </row>
    <row r="12" spans="1:10" x14ac:dyDescent="0.45">
      <c r="A12" s="755" t="s">
        <v>116</v>
      </c>
      <c r="B12" s="756"/>
      <c r="C12" s="756"/>
      <c r="D12" s="756"/>
      <c r="E12" s="756"/>
      <c r="F12" s="756"/>
      <c r="G12" s="756"/>
      <c r="H12" s="756"/>
      <c r="I12" s="756"/>
      <c r="J12" s="757"/>
    </row>
    <row r="13" spans="1:10" s="131" customFormat="1" x14ac:dyDescent="0.45">
      <c r="A13" s="263">
        <v>4</v>
      </c>
      <c r="B13" s="294" t="s">
        <v>210</v>
      </c>
      <c r="C13" s="263">
        <v>1</v>
      </c>
      <c r="D13" s="263">
        <v>1</v>
      </c>
      <c r="E13" s="263">
        <v>1</v>
      </c>
      <c r="F13" s="263">
        <v>1</v>
      </c>
      <c r="G13" s="263" t="s">
        <v>25</v>
      </c>
      <c r="H13" s="263" t="s">
        <v>25</v>
      </c>
      <c r="I13" s="263" t="s">
        <v>25</v>
      </c>
      <c r="J13" s="263"/>
    </row>
    <row r="14" spans="1:10" x14ac:dyDescent="0.45">
      <c r="A14" s="125">
        <v>5</v>
      </c>
      <c r="B14" s="133" t="s">
        <v>211</v>
      </c>
      <c r="C14" s="125">
        <v>1</v>
      </c>
      <c r="D14" s="125">
        <v>1</v>
      </c>
      <c r="E14" s="125">
        <v>1</v>
      </c>
      <c r="F14" s="125">
        <v>1</v>
      </c>
      <c r="G14" s="125" t="s">
        <v>25</v>
      </c>
      <c r="H14" s="125" t="s">
        <v>25</v>
      </c>
      <c r="I14" s="125" t="s">
        <v>25</v>
      </c>
      <c r="J14" s="125"/>
    </row>
    <row r="15" spans="1:10" x14ac:dyDescent="0.45">
      <c r="A15" s="125">
        <v>6</v>
      </c>
      <c r="B15" s="133" t="s">
        <v>212</v>
      </c>
      <c r="C15" s="125">
        <v>1</v>
      </c>
      <c r="D15" s="125">
        <v>1</v>
      </c>
      <c r="E15" s="125">
        <v>1</v>
      </c>
      <c r="F15" s="125">
        <v>1</v>
      </c>
      <c r="G15" s="125" t="s">
        <v>25</v>
      </c>
      <c r="H15" s="125" t="s">
        <v>25</v>
      </c>
      <c r="I15" s="125" t="s">
        <v>25</v>
      </c>
      <c r="J15" s="125"/>
    </row>
    <row r="16" spans="1:10" x14ac:dyDescent="0.45">
      <c r="A16" s="125">
        <v>7</v>
      </c>
      <c r="B16" s="133" t="s">
        <v>213</v>
      </c>
      <c r="C16" s="125">
        <v>1</v>
      </c>
      <c r="D16" s="125">
        <v>1</v>
      </c>
      <c r="E16" s="125">
        <v>1</v>
      </c>
      <c r="F16" s="125">
        <v>1</v>
      </c>
      <c r="G16" s="125" t="s">
        <v>25</v>
      </c>
      <c r="H16" s="125" t="s">
        <v>25</v>
      </c>
      <c r="I16" s="125" t="s">
        <v>25</v>
      </c>
      <c r="J16" s="125"/>
    </row>
    <row r="17" spans="1:10" x14ac:dyDescent="0.45">
      <c r="A17" s="125">
        <v>8</v>
      </c>
      <c r="B17" s="133" t="s">
        <v>214</v>
      </c>
      <c r="C17" s="125">
        <v>1</v>
      </c>
      <c r="D17" s="125">
        <v>1</v>
      </c>
      <c r="E17" s="125">
        <v>1</v>
      </c>
      <c r="F17" s="125">
        <v>1</v>
      </c>
      <c r="G17" s="125" t="s">
        <v>25</v>
      </c>
      <c r="H17" s="125" t="s">
        <v>25</v>
      </c>
      <c r="I17" s="125" t="s">
        <v>25</v>
      </c>
      <c r="J17" s="132"/>
    </row>
    <row r="18" spans="1:10" x14ac:dyDescent="0.45">
      <c r="A18" s="125">
        <v>9</v>
      </c>
      <c r="B18" s="133" t="s">
        <v>215</v>
      </c>
      <c r="C18" s="125">
        <v>1</v>
      </c>
      <c r="D18" s="125">
        <v>1</v>
      </c>
      <c r="E18" s="125">
        <v>1</v>
      </c>
      <c r="F18" s="125">
        <v>1</v>
      </c>
      <c r="G18" s="125" t="s">
        <v>25</v>
      </c>
      <c r="H18" s="125" t="s">
        <v>25</v>
      </c>
      <c r="I18" s="125" t="s">
        <v>25</v>
      </c>
      <c r="J18" s="132"/>
    </row>
    <row r="19" spans="1:10" x14ac:dyDescent="0.45">
      <c r="A19" s="125">
        <v>10</v>
      </c>
      <c r="B19" s="133" t="s">
        <v>216</v>
      </c>
      <c r="C19" s="125">
        <v>1</v>
      </c>
      <c r="D19" s="125">
        <v>1</v>
      </c>
      <c r="E19" s="125">
        <v>1</v>
      </c>
      <c r="F19" s="125">
        <v>1</v>
      </c>
      <c r="G19" s="125" t="s">
        <v>25</v>
      </c>
      <c r="H19" s="125" t="s">
        <v>25</v>
      </c>
      <c r="I19" s="125" t="s">
        <v>25</v>
      </c>
      <c r="J19" s="125"/>
    </row>
    <row r="20" spans="1:10" x14ac:dyDescent="0.45">
      <c r="A20" s="125">
        <v>11</v>
      </c>
      <c r="B20" s="139" t="s">
        <v>217</v>
      </c>
      <c r="C20" s="125">
        <v>1</v>
      </c>
      <c r="D20" s="125">
        <v>1</v>
      </c>
      <c r="E20" s="125">
        <v>1</v>
      </c>
      <c r="F20" s="125">
        <v>1</v>
      </c>
      <c r="G20" s="125" t="s">
        <v>25</v>
      </c>
      <c r="H20" s="125" t="s">
        <v>25</v>
      </c>
      <c r="I20" s="125" t="s">
        <v>25</v>
      </c>
      <c r="J20" s="133"/>
    </row>
    <row r="21" spans="1:10" x14ac:dyDescent="0.45">
      <c r="A21" s="755" t="s">
        <v>26</v>
      </c>
      <c r="B21" s="756"/>
      <c r="C21" s="756"/>
      <c r="D21" s="756"/>
      <c r="E21" s="756"/>
      <c r="F21" s="756"/>
      <c r="G21" s="756"/>
      <c r="H21" s="756"/>
      <c r="I21" s="756"/>
      <c r="J21" s="757"/>
    </row>
    <row r="22" spans="1:10" s="281" customFormat="1" x14ac:dyDescent="0.45">
      <c r="A22" s="279">
        <v>12</v>
      </c>
      <c r="B22" s="280" t="s">
        <v>201</v>
      </c>
      <c r="C22" s="279">
        <v>1</v>
      </c>
      <c r="D22" s="279">
        <v>1</v>
      </c>
      <c r="E22" s="279">
        <v>1</v>
      </c>
      <c r="F22" s="279">
        <v>1</v>
      </c>
      <c r="G22" s="279" t="s">
        <v>25</v>
      </c>
      <c r="H22" s="279" t="s">
        <v>25</v>
      </c>
      <c r="I22" s="279" t="s">
        <v>25</v>
      </c>
      <c r="J22" s="279" t="s">
        <v>291</v>
      </c>
    </row>
    <row r="23" spans="1:10" s="452" customFormat="1" x14ac:dyDescent="0.45">
      <c r="A23" s="454">
        <v>13</v>
      </c>
      <c r="B23" s="455" t="s">
        <v>294</v>
      </c>
      <c r="C23" s="454">
        <v>1</v>
      </c>
      <c r="D23" s="454">
        <v>1</v>
      </c>
      <c r="E23" s="454">
        <v>1</v>
      </c>
      <c r="F23" s="454">
        <v>1</v>
      </c>
      <c r="G23" s="454" t="s">
        <v>25</v>
      </c>
      <c r="H23" s="454" t="s">
        <v>25</v>
      </c>
      <c r="I23" s="454" t="s">
        <v>25</v>
      </c>
      <c r="J23" s="454"/>
    </row>
    <row r="24" spans="1:10" x14ac:dyDescent="0.45">
      <c r="A24" s="755" t="s">
        <v>28</v>
      </c>
      <c r="B24" s="756"/>
      <c r="C24" s="756"/>
      <c r="D24" s="756"/>
      <c r="E24" s="756"/>
      <c r="F24" s="756"/>
      <c r="G24" s="756"/>
      <c r="H24" s="756"/>
      <c r="I24" s="756"/>
      <c r="J24" s="757"/>
    </row>
    <row r="25" spans="1:10" x14ac:dyDescent="0.45">
      <c r="A25" s="125">
        <v>14</v>
      </c>
      <c r="B25" s="133" t="s">
        <v>30</v>
      </c>
      <c r="C25" s="125">
        <v>1</v>
      </c>
      <c r="D25" s="125">
        <v>1</v>
      </c>
      <c r="E25" s="125">
        <v>1</v>
      </c>
      <c r="F25" s="125">
        <v>1</v>
      </c>
      <c r="G25" s="125" t="s">
        <v>25</v>
      </c>
      <c r="H25" s="125" t="s">
        <v>25</v>
      </c>
      <c r="I25" s="125" t="s">
        <v>25</v>
      </c>
      <c r="J25" s="133"/>
    </row>
    <row r="26" spans="1:10" x14ac:dyDescent="0.45">
      <c r="A26" s="125">
        <v>15</v>
      </c>
      <c r="B26" s="133" t="s">
        <v>30</v>
      </c>
      <c r="C26" s="125">
        <v>1</v>
      </c>
      <c r="D26" s="125">
        <v>1</v>
      </c>
      <c r="E26" s="125">
        <v>1</v>
      </c>
      <c r="F26" s="125">
        <v>1</v>
      </c>
      <c r="G26" s="125" t="s">
        <v>25</v>
      </c>
      <c r="H26" s="125" t="s">
        <v>25</v>
      </c>
      <c r="I26" s="125" t="s">
        <v>25</v>
      </c>
      <c r="J26" s="133"/>
    </row>
    <row r="27" spans="1:10" x14ac:dyDescent="0.45">
      <c r="A27" s="125">
        <v>16</v>
      </c>
      <c r="B27" s="133" t="s">
        <v>30</v>
      </c>
      <c r="C27" s="125">
        <v>1</v>
      </c>
      <c r="D27" s="125">
        <v>1</v>
      </c>
      <c r="E27" s="125">
        <v>1</v>
      </c>
      <c r="F27" s="125">
        <v>1</v>
      </c>
      <c r="G27" s="125" t="s">
        <v>25</v>
      </c>
      <c r="H27" s="125" t="s">
        <v>25</v>
      </c>
      <c r="I27" s="125" t="s">
        <v>25</v>
      </c>
      <c r="J27" s="133"/>
    </row>
    <row r="28" spans="1:10" x14ac:dyDescent="0.45">
      <c r="A28" s="125">
        <v>17</v>
      </c>
      <c r="B28" s="133" t="s">
        <v>30</v>
      </c>
      <c r="C28" s="125">
        <v>1</v>
      </c>
      <c r="D28" s="125">
        <v>1</v>
      </c>
      <c r="E28" s="125">
        <v>1</v>
      </c>
      <c r="F28" s="125">
        <v>1</v>
      </c>
      <c r="G28" s="125" t="s">
        <v>25</v>
      </c>
      <c r="H28" s="125" t="s">
        <v>25</v>
      </c>
      <c r="I28" s="125" t="s">
        <v>25</v>
      </c>
      <c r="J28" s="133"/>
    </row>
    <row r="29" spans="1:10" x14ac:dyDescent="0.45">
      <c r="A29" s="125">
        <v>18</v>
      </c>
      <c r="B29" s="133" t="s">
        <v>30</v>
      </c>
      <c r="C29" s="125">
        <v>1</v>
      </c>
      <c r="D29" s="125">
        <v>1</v>
      </c>
      <c r="E29" s="125">
        <v>1</v>
      </c>
      <c r="F29" s="125">
        <v>1</v>
      </c>
      <c r="G29" s="125" t="s">
        <v>25</v>
      </c>
      <c r="H29" s="125" t="s">
        <v>25</v>
      </c>
      <c r="I29" s="125" t="s">
        <v>25</v>
      </c>
      <c r="J29" s="133"/>
    </row>
    <row r="30" spans="1:10" x14ac:dyDescent="0.45">
      <c r="A30" s="125">
        <v>19</v>
      </c>
      <c r="B30" s="133" t="s">
        <v>30</v>
      </c>
      <c r="C30" s="125">
        <v>1</v>
      </c>
      <c r="D30" s="125">
        <v>1</v>
      </c>
      <c r="E30" s="125">
        <v>1</v>
      </c>
      <c r="F30" s="125">
        <v>1</v>
      </c>
      <c r="G30" s="125" t="s">
        <v>25</v>
      </c>
      <c r="H30" s="125" t="s">
        <v>25</v>
      </c>
      <c r="I30" s="125" t="s">
        <v>25</v>
      </c>
      <c r="J30" s="125"/>
    </row>
    <row r="31" spans="1:10" s="452" customFormat="1" x14ac:dyDescent="0.45">
      <c r="A31" s="454">
        <v>20</v>
      </c>
      <c r="B31" s="455" t="s">
        <v>290</v>
      </c>
      <c r="C31" s="263">
        <v>1</v>
      </c>
      <c r="D31" s="263">
        <v>1</v>
      </c>
      <c r="E31" s="263">
        <v>1</v>
      </c>
      <c r="F31" s="263">
        <v>1</v>
      </c>
      <c r="G31" s="263" t="s">
        <v>25</v>
      </c>
      <c r="H31" s="263" t="s">
        <v>25</v>
      </c>
      <c r="I31" s="263" t="s">
        <v>25</v>
      </c>
      <c r="J31" s="453"/>
    </row>
    <row r="32" spans="1:10" s="142" customFormat="1" x14ac:dyDescent="0.45">
      <c r="A32" s="278"/>
      <c r="B32" s="273" t="s">
        <v>200</v>
      </c>
      <c r="C32" s="273">
        <f>SUM(C11:C31)</f>
        <v>18</v>
      </c>
      <c r="D32" s="273">
        <f>SUM(D11:D31)</f>
        <v>18</v>
      </c>
      <c r="E32" s="273">
        <f>SUM(E11:E31)</f>
        <v>18</v>
      </c>
      <c r="F32" s="273">
        <f>SUM(F11:F31)</f>
        <v>18</v>
      </c>
      <c r="G32" s="273" t="s">
        <v>25</v>
      </c>
      <c r="H32" s="273" t="s">
        <v>25</v>
      </c>
      <c r="I32" s="273" t="s">
        <v>25</v>
      </c>
      <c r="J32" s="274"/>
    </row>
    <row r="33" spans="1:63" s="136" customFormat="1" x14ac:dyDescent="0.45">
      <c r="A33" s="135"/>
      <c r="C33" s="135"/>
      <c r="D33" s="135"/>
      <c r="E33" s="135"/>
      <c r="F33" s="135"/>
      <c r="G33" s="135"/>
      <c r="H33" s="135"/>
      <c r="I33" s="135"/>
      <c r="J33" s="135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</row>
    <row r="34" spans="1:63" s="136" customFormat="1" x14ac:dyDescent="0.45">
      <c r="A34" s="135"/>
      <c r="C34" s="135"/>
      <c r="D34" s="135"/>
      <c r="E34" s="135"/>
      <c r="F34" s="135"/>
      <c r="G34" s="135"/>
      <c r="H34" s="135"/>
      <c r="I34" s="135"/>
      <c r="J34" s="135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</row>
    <row r="35" spans="1:63" s="136" customFormat="1" x14ac:dyDescent="0.45">
      <c r="A35" s="135"/>
      <c r="C35" s="135"/>
      <c r="D35" s="135"/>
      <c r="E35" s="135"/>
      <c r="F35" s="135"/>
      <c r="G35" s="135"/>
      <c r="H35" s="135"/>
      <c r="I35" s="135"/>
      <c r="J35" s="135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</row>
    <row r="36" spans="1:63" s="136" customFormat="1" x14ac:dyDescent="0.45">
      <c r="A36" s="135"/>
      <c r="C36" s="135"/>
      <c r="D36" s="135"/>
      <c r="E36" s="135"/>
      <c r="F36" s="135"/>
      <c r="G36" s="135"/>
      <c r="H36" s="135"/>
      <c r="I36" s="135"/>
      <c r="J36" s="135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</row>
    <row r="37" spans="1:63" s="136" customFormat="1" x14ac:dyDescent="0.45">
      <c r="A37" s="135"/>
      <c r="C37" s="135"/>
      <c r="D37" s="135"/>
      <c r="E37" s="135"/>
      <c r="F37" s="135"/>
      <c r="G37" s="135"/>
      <c r="H37" s="135"/>
      <c r="I37" s="135"/>
      <c r="J37" s="135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</row>
    <row r="38" spans="1:63" x14ac:dyDescent="0.45">
      <c r="A38" s="113"/>
      <c r="B38" s="769" t="s">
        <v>189</v>
      </c>
      <c r="C38" s="114" t="s">
        <v>190</v>
      </c>
      <c r="D38" s="770" t="s">
        <v>191</v>
      </c>
      <c r="E38" s="770"/>
      <c r="F38" s="770"/>
      <c r="G38" s="115"/>
      <c r="H38" s="116"/>
      <c r="I38" s="137"/>
      <c r="J38" s="769" t="s">
        <v>192</v>
      </c>
    </row>
    <row r="39" spans="1:63" x14ac:dyDescent="0.45">
      <c r="A39" s="117" t="s">
        <v>193</v>
      </c>
      <c r="B39" s="769"/>
      <c r="C39" s="118" t="s">
        <v>194</v>
      </c>
      <c r="D39" s="771" t="s">
        <v>195</v>
      </c>
      <c r="E39" s="771"/>
      <c r="F39" s="771"/>
      <c r="G39" s="772" t="s">
        <v>196</v>
      </c>
      <c r="H39" s="773"/>
      <c r="I39" s="774"/>
      <c r="J39" s="769"/>
    </row>
    <row r="40" spans="1:63" x14ac:dyDescent="0.45">
      <c r="A40" s="117" t="s">
        <v>0</v>
      </c>
      <c r="B40" s="769"/>
      <c r="C40" s="118" t="s">
        <v>197</v>
      </c>
      <c r="D40" s="775" t="s">
        <v>198</v>
      </c>
      <c r="E40" s="776"/>
      <c r="F40" s="777"/>
      <c r="G40" s="119"/>
      <c r="H40" s="120"/>
      <c r="I40" s="138"/>
      <c r="J40" s="769"/>
    </row>
    <row r="41" spans="1:63" x14ac:dyDescent="0.45">
      <c r="A41" s="121"/>
      <c r="B41" s="769"/>
      <c r="C41" s="122" t="s">
        <v>199</v>
      </c>
      <c r="D41" s="123">
        <v>2561</v>
      </c>
      <c r="E41" s="123">
        <v>2562</v>
      </c>
      <c r="F41" s="123">
        <v>2563</v>
      </c>
      <c r="G41" s="123">
        <v>2561</v>
      </c>
      <c r="H41" s="123">
        <v>2562</v>
      </c>
      <c r="I41" s="123">
        <v>2563</v>
      </c>
      <c r="J41" s="769"/>
    </row>
    <row r="42" spans="1:63" x14ac:dyDescent="0.45">
      <c r="A42" s="257" t="s">
        <v>218</v>
      </c>
      <c r="B42" s="258"/>
      <c r="C42" s="140"/>
      <c r="D42" s="140"/>
      <c r="E42" s="140"/>
      <c r="F42" s="140"/>
      <c r="G42" s="140"/>
      <c r="H42" s="140"/>
      <c r="I42" s="140"/>
      <c r="J42" s="140"/>
    </row>
    <row r="43" spans="1:63" x14ac:dyDescent="0.45">
      <c r="A43" s="125">
        <v>21</v>
      </c>
      <c r="B43" s="133" t="s">
        <v>219</v>
      </c>
      <c r="C43" s="125">
        <v>1</v>
      </c>
      <c r="D43" s="125">
        <v>1</v>
      </c>
      <c r="E43" s="125">
        <v>1</v>
      </c>
      <c r="F43" s="125">
        <v>1</v>
      </c>
      <c r="G43" s="125" t="s">
        <v>25</v>
      </c>
      <c r="H43" s="125" t="s">
        <v>25</v>
      </c>
      <c r="I43" s="125" t="s">
        <v>25</v>
      </c>
      <c r="J43" s="125"/>
    </row>
    <row r="44" spans="1:63" x14ac:dyDescent="0.45">
      <c r="A44" s="755" t="s">
        <v>117</v>
      </c>
      <c r="B44" s="756"/>
      <c r="C44" s="756"/>
      <c r="D44" s="756"/>
      <c r="E44" s="756"/>
      <c r="F44" s="756"/>
      <c r="G44" s="756"/>
      <c r="H44" s="756"/>
      <c r="I44" s="756"/>
      <c r="J44" s="757"/>
    </row>
    <row r="45" spans="1:63" x14ac:dyDescent="0.45">
      <c r="A45" s="125">
        <v>22</v>
      </c>
      <c r="B45" s="133" t="s">
        <v>220</v>
      </c>
      <c r="C45" s="125">
        <v>1</v>
      </c>
      <c r="D45" s="125">
        <v>1</v>
      </c>
      <c r="E45" s="125">
        <v>1</v>
      </c>
      <c r="F45" s="125">
        <v>1</v>
      </c>
      <c r="G45" s="125" t="s">
        <v>25</v>
      </c>
      <c r="H45" s="125" t="s">
        <v>25</v>
      </c>
      <c r="I45" s="125" t="s">
        <v>25</v>
      </c>
      <c r="J45" s="125"/>
    </row>
    <row r="46" spans="1:63" s="281" customFormat="1" x14ac:dyDescent="0.45">
      <c r="A46" s="279">
        <v>23</v>
      </c>
      <c r="B46" s="280" t="s">
        <v>221</v>
      </c>
      <c r="C46" s="279">
        <v>1</v>
      </c>
      <c r="D46" s="279">
        <v>1</v>
      </c>
      <c r="E46" s="279">
        <v>1</v>
      </c>
      <c r="F46" s="279">
        <v>1</v>
      </c>
      <c r="G46" s="279" t="s">
        <v>25</v>
      </c>
      <c r="H46" s="279" t="s">
        <v>25</v>
      </c>
      <c r="I46" s="279" t="s">
        <v>25</v>
      </c>
      <c r="J46" s="460" t="s">
        <v>352</v>
      </c>
    </row>
    <row r="47" spans="1:63" x14ac:dyDescent="0.45">
      <c r="A47" s="125">
        <v>24</v>
      </c>
      <c r="B47" s="133" t="s">
        <v>222</v>
      </c>
      <c r="C47" s="125">
        <v>1</v>
      </c>
      <c r="D47" s="125">
        <v>1</v>
      </c>
      <c r="E47" s="125">
        <v>1</v>
      </c>
      <c r="F47" s="125">
        <v>1</v>
      </c>
      <c r="G47" s="125" t="s">
        <v>25</v>
      </c>
      <c r="H47" s="125" t="s">
        <v>25</v>
      </c>
      <c r="I47" s="125" t="s">
        <v>25</v>
      </c>
      <c r="J47" s="125"/>
    </row>
    <row r="48" spans="1:63" s="281" customFormat="1" x14ac:dyDescent="0.45">
      <c r="A48" s="279">
        <v>25</v>
      </c>
      <c r="B48" s="280" t="s">
        <v>223</v>
      </c>
      <c r="C48" s="279">
        <v>1</v>
      </c>
      <c r="D48" s="279">
        <v>1</v>
      </c>
      <c r="E48" s="279">
        <v>1</v>
      </c>
      <c r="F48" s="279">
        <v>1</v>
      </c>
      <c r="G48" s="279" t="s">
        <v>25</v>
      </c>
      <c r="H48" s="279" t="s">
        <v>25</v>
      </c>
      <c r="I48" s="279" t="s">
        <v>25</v>
      </c>
      <c r="J48" s="460" t="s">
        <v>352</v>
      </c>
    </row>
    <row r="49" spans="1:10" x14ac:dyDescent="0.45">
      <c r="A49" s="125">
        <v>26</v>
      </c>
      <c r="B49" s="133" t="s">
        <v>202</v>
      </c>
      <c r="C49" s="125">
        <v>1</v>
      </c>
      <c r="D49" s="125">
        <v>1</v>
      </c>
      <c r="E49" s="125">
        <v>1</v>
      </c>
      <c r="F49" s="125">
        <v>1</v>
      </c>
      <c r="G49" s="125" t="s">
        <v>25</v>
      </c>
      <c r="H49" s="125" t="s">
        <v>25</v>
      </c>
      <c r="I49" s="125" t="s">
        <v>25</v>
      </c>
      <c r="J49" s="125"/>
    </row>
    <row r="50" spans="1:10" x14ac:dyDescent="0.45">
      <c r="A50" s="125">
        <v>27</v>
      </c>
      <c r="B50" s="133" t="s">
        <v>224</v>
      </c>
      <c r="C50" s="125">
        <v>1</v>
      </c>
      <c r="D50" s="125">
        <v>1</v>
      </c>
      <c r="E50" s="125">
        <v>1</v>
      </c>
      <c r="F50" s="125">
        <v>1</v>
      </c>
      <c r="G50" s="125" t="s">
        <v>25</v>
      </c>
      <c r="H50" s="125" t="s">
        <v>25</v>
      </c>
      <c r="I50" s="125" t="s">
        <v>25</v>
      </c>
      <c r="J50" s="125"/>
    </row>
    <row r="51" spans="1:10" x14ac:dyDescent="0.45">
      <c r="A51" s="755" t="s">
        <v>28</v>
      </c>
      <c r="B51" s="756"/>
      <c r="C51" s="756"/>
      <c r="D51" s="756"/>
      <c r="E51" s="756"/>
      <c r="F51" s="756"/>
      <c r="G51" s="756"/>
      <c r="H51" s="756"/>
      <c r="I51" s="756"/>
      <c r="J51" s="757"/>
    </row>
    <row r="52" spans="1:10" x14ac:dyDescent="0.45">
      <c r="A52" s="125">
        <v>28</v>
      </c>
      <c r="B52" s="133" t="s">
        <v>30</v>
      </c>
      <c r="C52" s="125">
        <v>1</v>
      </c>
      <c r="D52" s="125">
        <v>1</v>
      </c>
      <c r="E52" s="125">
        <v>1</v>
      </c>
      <c r="F52" s="125">
        <v>1</v>
      </c>
      <c r="G52" s="125" t="s">
        <v>25</v>
      </c>
      <c r="H52" s="125" t="s">
        <v>25</v>
      </c>
      <c r="I52" s="125" t="s">
        <v>25</v>
      </c>
      <c r="J52" s="133"/>
    </row>
    <row r="53" spans="1:10" x14ac:dyDescent="0.45">
      <c r="A53" s="125">
        <v>29</v>
      </c>
      <c r="B53" s="133" t="s">
        <v>30</v>
      </c>
      <c r="C53" s="125">
        <v>1</v>
      </c>
      <c r="D53" s="125">
        <v>1</v>
      </c>
      <c r="E53" s="125">
        <v>1</v>
      </c>
      <c r="F53" s="125">
        <v>1</v>
      </c>
      <c r="G53" s="125" t="s">
        <v>25</v>
      </c>
      <c r="H53" s="125" t="s">
        <v>25</v>
      </c>
      <c r="I53" s="125" t="s">
        <v>25</v>
      </c>
      <c r="J53" s="133"/>
    </row>
    <row r="54" spans="1:10" x14ac:dyDescent="0.45">
      <c r="A54" s="125">
        <v>30</v>
      </c>
      <c r="B54" s="133" t="s">
        <v>30</v>
      </c>
      <c r="C54" s="125">
        <v>1</v>
      </c>
      <c r="D54" s="125">
        <v>1</v>
      </c>
      <c r="E54" s="125">
        <v>1</v>
      </c>
      <c r="F54" s="125">
        <v>1</v>
      </c>
      <c r="G54" s="125" t="s">
        <v>25</v>
      </c>
      <c r="H54" s="125" t="s">
        <v>25</v>
      </c>
      <c r="I54" s="125" t="s">
        <v>25</v>
      </c>
      <c r="J54" s="133"/>
    </row>
    <row r="55" spans="1:10" x14ac:dyDescent="0.45">
      <c r="A55" s="125">
        <v>31</v>
      </c>
      <c r="B55" s="133" t="s">
        <v>30</v>
      </c>
      <c r="C55" s="125">
        <v>1</v>
      </c>
      <c r="D55" s="125">
        <v>1</v>
      </c>
      <c r="E55" s="125">
        <v>1</v>
      </c>
      <c r="F55" s="125">
        <v>1</v>
      </c>
      <c r="G55" s="125" t="s">
        <v>25</v>
      </c>
      <c r="H55" s="125" t="s">
        <v>25</v>
      </c>
      <c r="I55" s="125" t="s">
        <v>25</v>
      </c>
      <c r="J55" s="133"/>
    </row>
    <row r="56" spans="1:10" s="142" customFormat="1" x14ac:dyDescent="0.45">
      <c r="A56" s="278"/>
      <c r="B56" s="273" t="s">
        <v>200</v>
      </c>
      <c r="C56" s="273">
        <f>C55+C54+C53+C52+C50+C49+C48+C47+C46+C45+C43</f>
        <v>11</v>
      </c>
      <c r="D56" s="273">
        <f t="shared" ref="D56:F56" si="0">D55+D54+D53+D52+D50+D49+D48+D47+D46+D45+D43</f>
        <v>11</v>
      </c>
      <c r="E56" s="273">
        <f t="shared" si="0"/>
        <v>11</v>
      </c>
      <c r="F56" s="273">
        <f t="shared" si="0"/>
        <v>11</v>
      </c>
      <c r="G56" s="273" t="s">
        <v>25</v>
      </c>
      <c r="H56" s="273" t="s">
        <v>25</v>
      </c>
      <c r="I56" s="273" t="s">
        <v>25</v>
      </c>
      <c r="J56" s="274"/>
    </row>
    <row r="57" spans="1:10" x14ac:dyDescent="0.45">
      <c r="A57" s="758" t="s">
        <v>225</v>
      </c>
      <c r="B57" s="759"/>
      <c r="C57" s="759"/>
      <c r="D57" s="759"/>
      <c r="E57" s="759"/>
      <c r="F57" s="759"/>
      <c r="G57" s="759"/>
      <c r="H57" s="759"/>
      <c r="I57" s="759"/>
      <c r="J57" s="760"/>
    </row>
    <row r="58" spans="1:10" x14ac:dyDescent="0.45">
      <c r="A58" s="125">
        <v>32</v>
      </c>
      <c r="B58" s="133" t="s">
        <v>226</v>
      </c>
      <c r="C58" s="125">
        <v>1</v>
      </c>
      <c r="D58" s="125">
        <v>1</v>
      </c>
      <c r="E58" s="125">
        <v>1</v>
      </c>
      <c r="F58" s="125">
        <v>1</v>
      </c>
      <c r="G58" s="125" t="s">
        <v>25</v>
      </c>
      <c r="H58" s="125" t="s">
        <v>25</v>
      </c>
      <c r="I58" s="125" t="s">
        <v>25</v>
      </c>
      <c r="J58" s="133"/>
    </row>
    <row r="59" spans="1:10" x14ac:dyDescent="0.45">
      <c r="A59" s="125">
        <v>33</v>
      </c>
      <c r="B59" s="133" t="s">
        <v>203</v>
      </c>
      <c r="C59" s="125">
        <v>1</v>
      </c>
      <c r="D59" s="125">
        <v>1</v>
      </c>
      <c r="E59" s="125">
        <v>1</v>
      </c>
      <c r="F59" s="125">
        <v>1</v>
      </c>
      <c r="G59" s="125" t="s">
        <v>25</v>
      </c>
      <c r="H59" s="125" t="s">
        <v>25</v>
      </c>
      <c r="I59" s="125" t="s">
        <v>25</v>
      </c>
      <c r="J59" s="125"/>
    </row>
    <row r="60" spans="1:10" x14ac:dyDescent="0.45">
      <c r="A60" s="125">
        <v>34</v>
      </c>
      <c r="B60" s="133" t="s">
        <v>203</v>
      </c>
      <c r="C60" s="125">
        <v>1</v>
      </c>
      <c r="D60" s="125">
        <v>1</v>
      </c>
      <c r="E60" s="125">
        <v>1</v>
      </c>
      <c r="F60" s="125">
        <v>1</v>
      </c>
      <c r="G60" s="125" t="s">
        <v>25</v>
      </c>
      <c r="H60" s="125" t="s">
        <v>25</v>
      </c>
      <c r="I60" s="125" t="s">
        <v>25</v>
      </c>
      <c r="J60" s="125"/>
    </row>
    <row r="61" spans="1:10" x14ac:dyDescent="0.45">
      <c r="A61" s="755" t="s">
        <v>26</v>
      </c>
      <c r="B61" s="756"/>
      <c r="C61" s="756"/>
      <c r="D61" s="756"/>
      <c r="E61" s="756"/>
      <c r="F61" s="756"/>
      <c r="G61" s="756"/>
      <c r="H61" s="756"/>
      <c r="I61" s="756"/>
      <c r="J61" s="757"/>
    </row>
    <row r="62" spans="1:10" x14ac:dyDescent="0.45">
      <c r="A62" s="125">
        <v>35</v>
      </c>
      <c r="B62" s="133" t="s">
        <v>274</v>
      </c>
      <c r="C62" s="125">
        <v>1</v>
      </c>
      <c r="D62" s="125">
        <v>1</v>
      </c>
      <c r="E62" s="125">
        <v>1</v>
      </c>
      <c r="F62" s="125">
        <v>1</v>
      </c>
      <c r="G62" s="125" t="s">
        <v>25</v>
      </c>
      <c r="H62" s="125" t="s">
        <v>25</v>
      </c>
      <c r="I62" s="125" t="s">
        <v>25</v>
      </c>
      <c r="J62" s="133"/>
    </row>
    <row r="63" spans="1:10" s="452" customFormat="1" x14ac:dyDescent="0.45">
      <c r="A63" s="454">
        <v>36</v>
      </c>
      <c r="B63" s="455" t="s">
        <v>289</v>
      </c>
      <c r="C63" s="263">
        <v>1</v>
      </c>
      <c r="D63" s="263">
        <v>1</v>
      </c>
      <c r="E63" s="263">
        <v>1</v>
      </c>
      <c r="F63" s="263">
        <v>1</v>
      </c>
      <c r="G63" s="263" t="s">
        <v>25</v>
      </c>
      <c r="H63" s="263" t="s">
        <v>25</v>
      </c>
      <c r="I63" s="263" t="s">
        <v>25</v>
      </c>
      <c r="J63" s="456"/>
    </row>
    <row r="64" spans="1:10" s="452" customFormat="1" x14ac:dyDescent="0.45">
      <c r="A64" s="454">
        <v>37</v>
      </c>
      <c r="B64" s="455" t="s">
        <v>295</v>
      </c>
      <c r="C64" s="263">
        <v>1</v>
      </c>
      <c r="D64" s="263">
        <v>1</v>
      </c>
      <c r="E64" s="263">
        <v>1</v>
      </c>
      <c r="F64" s="263">
        <v>1</v>
      </c>
      <c r="G64" s="263" t="s">
        <v>25</v>
      </c>
      <c r="H64" s="263" t="s">
        <v>25</v>
      </c>
      <c r="I64" s="263" t="s">
        <v>25</v>
      </c>
      <c r="J64" s="456"/>
    </row>
    <row r="65" spans="1:10" x14ac:dyDescent="0.45">
      <c r="A65" s="755" t="s">
        <v>28</v>
      </c>
      <c r="B65" s="756"/>
      <c r="C65" s="756"/>
      <c r="D65" s="756"/>
      <c r="E65" s="756"/>
      <c r="F65" s="756"/>
      <c r="G65" s="756"/>
      <c r="H65" s="756"/>
      <c r="I65" s="756"/>
      <c r="J65" s="757"/>
    </row>
    <row r="66" spans="1:10" x14ac:dyDescent="0.45">
      <c r="A66" s="125">
        <v>38</v>
      </c>
      <c r="B66" s="133" t="s">
        <v>30</v>
      </c>
      <c r="C66" s="125">
        <v>1</v>
      </c>
      <c r="D66" s="125">
        <v>1</v>
      </c>
      <c r="E66" s="125">
        <v>1</v>
      </c>
      <c r="F66" s="125">
        <v>1</v>
      </c>
      <c r="G66" s="125" t="s">
        <v>25</v>
      </c>
      <c r="H66" s="125" t="s">
        <v>25</v>
      </c>
      <c r="I66" s="125" t="s">
        <v>25</v>
      </c>
      <c r="J66" s="133"/>
    </row>
    <row r="67" spans="1:10" s="277" customFormat="1" x14ac:dyDescent="0.45">
      <c r="A67" s="273"/>
      <c r="B67" s="273" t="s">
        <v>200</v>
      </c>
      <c r="C67" s="273">
        <f>C66+C64+C63+C62+C60+C59+C58</f>
        <v>7</v>
      </c>
      <c r="D67" s="273">
        <f t="shared" ref="D67:F67" si="1">D66+D64+D63+D62+D60+D59+D58</f>
        <v>7</v>
      </c>
      <c r="E67" s="273">
        <f t="shared" si="1"/>
        <v>7</v>
      </c>
      <c r="F67" s="273">
        <f t="shared" si="1"/>
        <v>7</v>
      </c>
      <c r="G67" s="273" t="s">
        <v>25</v>
      </c>
      <c r="H67" s="273" t="s">
        <v>25</v>
      </c>
      <c r="I67" s="273" t="s">
        <v>25</v>
      </c>
      <c r="J67" s="276"/>
    </row>
    <row r="68" spans="1:10" x14ac:dyDescent="0.45">
      <c r="A68" s="135"/>
      <c r="B68" s="136"/>
      <c r="C68" s="135"/>
      <c r="D68" s="135"/>
      <c r="E68" s="135"/>
      <c r="F68" s="135"/>
      <c r="G68" s="135"/>
      <c r="H68" s="135"/>
      <c r="I68" s="135"/>
      <c r="J68" s="270"/>
    </row>
    <row r="69" spans="1:10" x14ac:dyDescent="0.45">
      <c r="A69" s="135"/>
      <c r="B69" s="136"/>
      <c r="C69" s="135"/>
      <c r="D69" s="135"/>
      <c r="E69" s="135"/>
      <c r="F69" s="135"/>
      <c r="G69" s="135"/>
      <c r="H69" s="135"/>
      <c r="I69" s="135"/>
      <c r="J69" s="270"/>
    </row>
    <row r="70" spans="1:10" x14ac:dyDescent="0.45">
      <c r="A70" s="135"/>
      <c r="B70" s="136"/>
      <c r="C70" s="135"/>
      <c r="D70" s="135"/>
      <c r="E70" s="135"/>
      <c r="F70" s="135"/>
      <c r="G70" s="135"/>
      <c r="H70" s="135"/>
      <c r="I70" s="135"/>
      <c r="J70" s="270"/>
    </row>
    <row r="71" spans="1:10" x14ac:dyDescent="0.45">
      <c r="A71" s="135"/>
      <c r="B71" s="136"/>
      <c r="C71" s="135"/>
      <c r="D71" s="135"/>
      <c r="E71" s="135"/>
      <c r="F71" s="135"/>
      <c r="G71" s="135"/>
      <c r="H71" s="135"/>
      <c r="I71" s="135"/>
      <c r="J71" s="270"/>
    </row>
    <row r="72" spans="1:10" x14ac:dyDescent="0.45">
      <c r="A72" s="135"/>
      <c r="B72" s="136"/>
      <c r="C72" s="135"/>
      <c r="D72" s="135"/>
      <c r="E72" s="135"/>
      <c r="F72" s="135"/>
      <c r="G72" s="135"/>
      <c r="H72" s="135"/>
      <c r="I72" s="135"/>
      <c r="J72" s="270"/>
    </row>
    <row r="73" spans="1:10" x14ac:dyDescent="0.45">
      <c r="A73" s="113"/>
      <c r="B73" s="769" t="s">
        <v>189</v>
      </c>
      <c r="C73" s="114" t="s">
        <v>190</v>
      </c>
      <c r="D73" s="770" t="s">
        <v>191</v>
      </c>
      <c r="E73" s="770"/>
      <c r="F73" s="770"/>
      <c r="G73" s="115"/>
      <c r="H73" s="116"/>
      <c r="I73" s="137"/>
      <c r="J73" s="769" t="s">
        <v>192</v>
      </c>
    </row>
    <row r="74" spans="1:10" x14ac:dyDescent="0.45">
      <c r="A74" s="117" t="s">
        <v>193</v>
      </c>
      <c r="B74" s="769"/>
      <c r="C74" s="118" t="s">
        <v>194</v>
      </c>
      <c r="D74" s="771" t="s">
        <v>195</v>
      </c>
      <c r="E74" s="771"/>
      <c r="F74" s="771"/>
      <c r="G74" s="772" t="s">
        <v>196</v>
      </c>
      <c r="H74" s="773"/>
      <c r="I74" s="774"/>
      <c r="J74" s="769"/>
    </row>
    <row r="75" spans="1:10" x14ac:dyDescent="0.45">
      <c r="A75" s="117" t="s">
        <v>0</v>
      </c>
      <c r="B75" s="769"/>
      <c r="C75" s="118" t="s">
        <v>197</v>
      </c>
      <c r="D75" s="775" t="s">
        <v>198</v>
      </c>
      <c r="E75" s="776"/>
      <c r="F75" s="777"/>
      <c r="G75" s="119"/>
      <c r="H75" s="120"/>
      <c r="I75" s="138"/>
      <c r="J75" s="769"/>
    </row>
    <row r="76" spans="1:10" x14ac:dyDescent="0.45">
      <c r="A76" s="121"/>
      <c r="B76" s="769"/>
      <c r="C76" s="122" t="s">
        <v>199</v>
      </c>
      <c r="D76" s="123">
        <v>2561</v>
      </c>
      <c r="E76" s="123">
        <v>2562</v>
      </c>
      <c r="F76" s="123">
        <v>2563</v>
      </c>
      <c r="G76" s="123">
        <v>2561</v>
      </c>
      <c r="H76" s="123">
        <v>2562</v>
      </c>
      <c r="I76" s="123">
        <v>2563</v>
      </c>
      <c r="J76" s="769"/>
    </row>
    <row r="77" spans="1:10" x14ac:dyDescent="0.45">
      <c r="A77" s="758" t="s">
        <v>227</v>
      </c>
      <c r="B77" s="759"/>
      <c r="C77" s="759"/>
      <c r="D77" s="759"/>
      <c r="E77" s="759"/>
      <c r="F77" s="759"/>
      <c r="G77" s="759"/>
      <c r="H77" s="759"/>
      <c r="I77" s="759"/>
      <c r="J77" s="760"/>
    </row>
    <row r="78" spans="1:10" x14ac:dyDescent="0.45">
      <c r="A78" s="125">
        <v>39</v>
      </c>
      <c r="B78" s="133" t="s">
        <v>228</v>
      </c>
      <c r="C78" s="125">
        <v>1</v>
      </c>
      <c r="D78" s="125">
        <v>1</v>
      </c>
      <c r="E78" s="125">
        <v>1</v>
      </c>
      <c r="F78" s="125">
        <v>1</v>
      </c>
      <c r="G78" s="125" t="s">
        <v>25</v>
      </c>
      <c r="H78" s="125" t="s">
        <v>25</v>
      </c>
      <c r="I78" s="125" t="s">
        <v>25</v>
      </c>
      <c r="J78" s="125"/>
    </row>
    <row r="79" spans="1:10" x14ac:dyDescent="0.45">
      <c r="A79" s="125">
        <v>40</v>
      </c>
      <c r="B79" s="133" t="s">
        <v>229</v>
      </c>
      <c r="C79" s="125">
        <v>1</v>
      </c>
      <c r="D79" s="125">
        <v>1</v>
      </c>
      <c r="E79" s="125">
        <v>1</v>
      </c>
      <c r="F79" s="125">
        <v>1</v>
      </c>
      <c r="G79" s="125" t="s">
        <v>25</v>
      </c>
      <c r="H79" s="125" t="s">
        <v>25</v>
      </c>
      <c r="I79" s="125" t="s">
        <v>25</v>
      </c>
      <c r="J79" s="125"/>
    </row>
    <row r="80" spans="1:10" x14ac:dyDescent="0.45">
      <c r="A80" s="125">
        <v>41</v>
      </c>
      <c r="B80" s="133" t="s">
        <v>230</v>
      </c>
      <c r="C80" s="125">
        <v>1</v>
      </c>
      <c r="D80" s="125">
        <v>1</v>
      </c>
      <c r="E80" s="125">
        <v>1</v>
      </c>
      <c r="F80" s="125">
        <v>1</v>
      </c>
      <c r="G80" s="125" t="s">
        <v>25</v>
      </c>
      <c r="H80" s="125" t="s">
        <v>25</v>
      </c>
      <c r="I80" s="125" t="s">
        <v>25</v>
      </c>
      <c r="J80" s="125"/>
    </row>
    <row r="81" spans="1:10" x14ac:dyDescent="0.45">
      <c r="A81" s="763" t="s">
        <v>28</v>
      </c>
      <c r="B81" s="764"/>
      <c r="C81" s="764"/>
      <c r="D81" s="764"/>
      <c r="E81" s="764"/>
      <c r="F81" s="764"/>
      <c r="G81" s="764"/>
      <c r="H81" s="764"/>
      <c r="I81" s="764"/>
      <c r="J81" s="765"/>
    </row>
    <row r="82" spans="1:10" x14ac:dyDescent="0.45">
      <c r="A82" s="125">
        <v>42</v>
      </c>
      <c r="B82" s="133" t="s">
        <v>30</v>
      </c>
      <c r="C82" s="125">
        <v>1</v>
      </c>
      <c r="D82" s="125">
        <v>1</v>
      </c>
      <c r="E82" s="125">
        <v>1</v>
      </c>
      <c r="F82" s="125">
        <v>1</v>
      </c>
      <c r="G82" s="125" t="s">
        <v>25</v>
      </c>
      <c r="H82" s="125" t="s">
        <v>25</v>
      </c>
      <c r="I82" s="125" t="s">
        <v>25</v>
      </c>
      <c r="J82" s="133"/>
    </row>
    <row r="83" spans="1:10" x14ac:dyDescent="0.45">
      <c r="A83" s="766" t="s">
        <v>231</v>
      </c>
      <c r="B83" s="767"/>
      <c r="C83" s="767"/>
      <c r="D83" s="767"/>
      <c r="E83" s="767"/>
      <c r="F83" s="767"/>
      <c r="G83" s="767"/>
      <c r="H83" s="767"/>
      <c r="I83" s="767"/>
      <c r="J83" s="768"/>
    </row>
    <row r="84" spans="1:10" x14ac:dyDescent="0.45">
      <c r="A84" s="125">
        <v>43</v>
      </c>
      <c r="B84" s="133" t="s">
        <v>232</v>
      </c>
      <c r="C84" s="125">
        <v>1</v>
      </c>
      <c r="D84" s="125">
        <v>1</v>
      </c>
      <c r="E84" s="125">
        <v>1</v>
      </c>
      <c r="F84" s="125">
        <v>1</v>
      </c>
      <c r="G84" s="125" t="s">
        <v>25</v>
      </c>
      <c r="H84" s="125" t="s">
        <v>25</v>
      </c>
      <c r="I84" s="125" t="s">
        <v>25</v>
      </c>
      <c r="J84" s="133"/>
    </row>
    <row r="85" spans="1:10" x14ac:dyDescent="0.45">
      <c r="A85" s="125">
        <v>44</v>
      </c>
      <c r="B85" s="133" t="s">
        <v>233</v>
      </c>
      <c r="C85" s="125">
        <v>1</v>
      </c>
      <c r="D85" s="125">
        <v>1</v>
      </c>
      <c r="E85" s="125">
        <v>1</v>
      </c>
      <c r="F85" s="125">
        <v>1</v>
      </c>
      <c r="G85" s="125" t="s">
        <v>25</v>
      </c>
      <c r="H85" s="125" t="s">
        <v>25</v>
      </c>
      <c r="I85" s="125" t="s">
        <v>25</v>
      </c>
      <c r="J85" s="133"/>
    </row>
    <row r="86" spans="1:10" x14ac:dyDescent="0.45">
      <c r="A86" s="125">
        <v>45</v>
      </c>
      <c r="B86" s="133" t="s">
        <v>234</v>
      </c>
      <c r="C86" s="125">
        <v>1</v>
      </c>
      <c r="D86" s="125">
        <v>1</v>
      </c>
      <c r="E86" s="125">
        <v>1</v>
      </c>
      <c r="F86" s="125">
        <v>1</v>
      </c>
      <c r="G86" s="125" t="s">
        <v>25</v>
      </c>
      <c r="H86" s="125" t="s">
        <v>25</v>
      </c>
      <c r="I86" s="125" t="s">
        <v>25</v>
      </c>
      <c r="J86" s="133"/>
    </row>
    <row r="87" spans="1:10" x14ac:dyDescent="0.45">
      <c r="A87" s="125">
        <v>46</v>
      </c>
      <c r="B87" s="133" t="s">
        <v>232</v>
      </c>
      <c r="C87" s="125">
        <v>1</v>
      </c>
      <c r="D87" s="125">
        <v>1</v>
      </c>
      <c r="E87" s="125">
        <v>1</v>
      </c>
      <c r="F87" s="125">
        <v>1</v>
      </c>
      <c r="G87" s="125" t="s">
        <v>25</v>
      </c>
      <c r="H87" s="125" t="s">
        <v>25</v>
      </c>
      <c r="I87" s="125" t="s">
        <v>25</v>
      </c>
      <c r="J87" s="133"/>
    </row>
    <row r="88" spans="1:10" x14ac:dyDescent="0.45">
      <c r="A88" s="125">
        <v>47</v>
      </c>
      <c r="B88" s="133" t="s">
        <v>235</v>
      </c>
      <c r="C88" s="125">
        <v>1</v>
      </c>
      <c r="D88" s="125">
        <v>1</v>
      </c>
      <c r="E88" s="125">
        <v>1</v>
      </c>
      <c r="F88" s="125">
        <v>1</v>
      </c>
      <c r="G88" s="125" t="s">
        <v>25</v>
      </c>
      <c r="H88" s="125" t="s">
        <v>25</v>
      </c>
      <c r="I88" s="125" t="s">
        <v>25</v>
      </c>
      <c r="J88" s="133"/>
    </row>
    <row r="89" spans="1:10" x14ac:dyDescent="0.45">
      <c r="A89" s="754" t="s">
        <v>26</v>
      </c>
      <c r="B89" s="754"/>
      <c r="C89" s="754"/>
      <c r="D89" s="754"/>
      <c r="E89" s="754"/>
      <c r="F89" s="754"/>
      <c r="G89" s="754"/>
      <c r="H89" s="754"/>
      <c r="I89" s="754"/>
      <c r="J89" s="754"/>
    </row>
    <row r="90" spans="1:10" x14ac:dyDescent="0.45">
      <c r="A90" s="125">
        <v>48</v>
      </c>
      <c r="B90" s="133" t="s">
        <v>366</v>
      </c>
      <c r="C90" s="125">
        <v>1</v>
      </c>
      <c r="D90" s="125">
        <v>1</v>
      </c>
      <c r="E90" s="125">
        <v>1</v>
      </c>
      <c r="F90" s="125">
        <v>1</v>
      </c>
      <c r="G90" s="125" t="s">
        <v>25</v>
      </c>
      <c r="H90" s="125" t="s">
        <v>25</v>
      </c>
      <c r="I90" s="125" t="s">
        <v>25</v>
      </c>
      <c r="J90" s="486"/>
    </row>
    <row r="91" spans="1:10" x14ac:dyDescent="0.45">
      <c r="A91" s="125">
        <v>49</v>
      </c>
      <c r="B91" s="133" t="s">
        <v>367</v>
      </c>
      <c r="C91" s="125">
        <v>1</v>
      </c>
      <c r="D91" s="125">
        <v>1</v>
      </c>
      <c r="E91" s="125">
        <v>1</v>
      </c>
      <c r="F91" s="125">
        <v>1</v>
      </c>
      <c r="G91" s="125" t="s">
        <v>25</v>
      </c>
      <c r="H91" s="125" t="s">
        <v>25</v>
      </c>
      <c r="I91" s="125" t="s">
        <v>25</v>
      </c>
      <c r="J91" s="486"/>
    </row>
    <row r="92" spans="1:10" x14ac:dyDescent="0.45">
      <c r="A92" s="125">
        <v>50</v>
      </c>
      <c r="B92" s="133" t="s">
        <v>367</v>
      </c>
      <c r="C92" s="125">
        <v>1</v>
      </c>
      <c r="D92" s="125">
        <v>1</v>
      </c>
      <c r="E92" s="125">
        <v>1</v>
      </c>
      <c r="F92" s="125">
        <v>1</v>
      </c>
      <c r="G92" s="125" t="s">
        <v>25</v>
      </c>
      <c r="H92" s="125" t="s">
        <v>25</v>
      </c>
      <c r="I92" s="125" t="s">
        <v>25</v>
      </c>
      <c r="J92" s="486"/>
    </row>
    <row r="93" spans="1:10" s="277" customFormat="1" x14ac:dyDescent="0.45">
      <c r="A93" s="275"/>
      <c r="B93" s="272" t="s">
        <v>200</v>
      </c>
      <c r="C93" s="273">
        <f>C92+C91+C90+C88+C87+C86+C85+C84+C82+C80+C79+C78</f>
        <v>12</v>
      </c>
      <c r="D93" s="273">
        <v>12</v>
      </c>
      <c r="E93" s="273">
        <v>12</v>
      </c>
      <c r="F93" s="273">
        <f>F92+F91+F90+F88+F87+F86+F85+F84+F82+F80+F79+F78</f>
        <v>12</v>
      </c>
      <c r="G93" s="273" t="s">
        <v>25</v>
      </c>
      <c r="H93" s="273" t="s">
        <v>25</v>
      </c>
      <c r="I93" s="273" t="s">
        <v>25</v>
      </c>
      <c r="J93" s="276"/>
    </row>
    <row r="94" spans="1:10" x14ac:dyDescent="0.45">
      <c r="A94" s="758" t="s">
        <v>236</v>
      </c>
      <c r="B94" s="759"/>
      <c r="C94" s="759"/>
      <c r="D94" s="759"/>
      <c r="E94" s="759"/>
      <c r="F94" s="759"/>
      <c r="G94" s="759"/>
      <c r="H94" s="759"/>
      <c r="I94" s="759"/>
      <c r="J94" s="760"/>
    </row>
    <row r="95" spans="1:10" x14ac:dyDescent="0.45">
      <c r="A95" s="128">
        <v>51</v>
      </c>
      <c r="B95" s="126" t="s">
        <v>237</v>
      </c>
      <c r="C95" s="124">
        <v>1</v>
      </c>
      <c r="D95" s="124">
        <v>1</v>
      </c>
      <c r="E95" s="124">
        <v>1</v>
      </c>
      <c r="F95" s="124">
        <v>1</v>
      </c>
      <c r="G95" s="127" t="s">
        <v>25</v>
      </c>
      <c r="H95" s="127" t="s">
        <v>25</v>
      </c>
      <c r="I95" s="127" t="s">
        <v>25</v>
      </c>
      <c r="J95" s="124"/>
    </row>
    <row r="96" spans="1:10" s="142" customFormat="1" x14ac:dyDescent="0.45">
      <c r="A96" s="271"/>
      <c r="B96" s="272" t="s">
        <v>200</v>
      </c>
      <c r="C96" s="273">
        <f>SUM(C95:C95)</f>
        <v>1</v>
      </c>
      <c r="D96" s="273">
        <f t="shared" ref="D96:F96" si="2">SUM(D95:D95)</f>
        <v>1</v>
      </c>
      <c r="E96" s="273">
        <f t="shared" si="2"/>
        <v>1</v>
      </c>
      <c r="F96" s="273">
        <f t="shared" si="2"/>
        <v>1</v>
      </c>
      <c r="G96" s="273" t="s">
        <v>25</v>
      </c>
      <c r="H96" s="273" t="s">
        <v>25</v>
      </c>
      <c r="I96" s="273" t="s">
        <v>25</v>
      </c>
      <c r="J96" s="274"/>
    </row>
    <row r="97" spans="1:63" s="142" customFormat="1" x14ac:dyDescent="0.45">
      <c r="A97" s="780" t="s">
        <v>204</v>
      </c>
      <c r="B97" s="781"/>
      <c r="C97" s="784">
        <f>C96+C93+C67+C56+C32+C9</f>
        <v>51</v>
      </c>
      <c r="D97" s="784">
        <f>D96+D93+D67+D56+D32+D9</f>
        <v>51</v>
      </c>
      <c r="E97" s="784">
        <f>E96+E93+E67+E56+E32+E9</f>
        <v>51</v>
      </c>
      <c r="F97" s="784">
        <f>F96+F93+F67+F56+F32+F9</f>
        <v>51</v>
      </c>
      <c r="G97" s="761" t="s">
        <v>25</v>
      </c>
      <c r="H97" s="761" t="s">
        <v>25</v>
      </c>
      <c r="I97" s="761" t="s">
        <v>25</v>
      </c>
      <c r="J97" s="14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131"/>
      <c r="AT97" s="131"/>
      <c r="AU97" s="131"/>
      <c r="AV97" s="131"/>
      <c r="AW97" s="131"/>
      <c r="AX97" s="131"/>
      <c r="AY97" s="131"/>
      <c r="AZ97" s="131"/>
      <c r="BA97" s="131"/>
      <c r="BB97" s="131"/>
      <c r="BC97" s="131"/>
      <c r="BD97" s="131"/>
      <c r="BE97" s="131"/>
      <c r="BF97" s="131"/>
      <c r="BG97" s="131"/>
      <c r="BH97" s="131"/>
      <c r="BI97" s="131"/>
      <c r="BJ97" s="131"/>
      <c r="BK97" s="131"/>
    </row>
    <row r="98" spans="1:63" s="142" customFormat="1" ht="21.75" thickBot="1" x14ac:dyDescent="0.5">
      <c r="A98" s="782"/>
      <c r="B98" s="783"/>
      <c r="C98" s="785"/>
      <c r="D98" s="785"/>
      <c r="E98" s="785"/>
      <c r="F98" s="785"/>
      <c r="G98" s="762"/>
      <c r="H98" s="762"/>
      <c r="I98" s="762"/>
      <c r="J98" s="143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</row>
    <row r="99" spans="1:63" ht="21.75" thickTop="1" x14ac:dyDescent="0.45"/>
    <row r="100" spans="1:63" x14ac:dyDescent="0.45">
      <c r="B100" s="260"/>
      <c r="G100" s="778"/>
      <c r="H100" s="778"/>
      <c r="I100" s="778"/>
    </row>
    <row r="101" spans="1:63" x14ac:dyDescent="0.45">
      <c r="B101" s="134"/>
      <c r="F101" s="779"/>
      <c r="G101" s="779"/>
      <c r="H101" s="779"/>
      <c r="I101" s="779"/>
      <c r="J101" s="779"/>
    </row>
  </sheetData>
  <mergeCells count="44">
    <mergeCell ref="A10:J10"/>
    <mergeCell ref="A12:J12"/>
    <mergeCell ref="A21:J21"/>
    <mergeCell ref="A24:J24"/>
    <mergeCell ref="A44:J44"/>
    <mergeCell ref="B38:B41"/>
    <mergeCell ref="D38:F38"/>
    <mergeCell ref="J38:J41"/>
    <mergeCell ref="D39:F39"/>
    <mergeCell ref="G39:I39"/>
    <mergeCell ref="D40:F40"/>
    <mergeCell ref="A1:J1"/>
    <mergeCell ref="A2:J2"/>
    <mergeCell ref="B3:B6"/>
    <mergeCell ref="D3:F3"/>
    <mergeCell ref="J3:J6"/>
    <mergeCell ref="D4:F4"/>
    <mergeCell ref="G4:I4"/>
    <mergeCell ref="D5:F5"/>
    <mergeCell ref="G100:I100"/>
    <mergeCell ref="F101:J101"/>
    <mergeCell ref="A97:B98"/>
    <mergeCell ref="C97:C98"/>
    <mergeCell ref="D97:D98"/>
    <mergeCell ref="E97:E98"/>
    <mergeCell ref="F97:F98"/>
    <mergeCell ref="G97:G98"/>
    <mergeCell ref="H97:H98"/>
    <mergeCell ref="A89:J89"/>
    <mergeCell ref="A51:J51"/>
    <mergeCell ref="A94:J94"/>
    <mergeCell ref="I97:I98"/>
    <mergeCell ref="A57:J57"/>
    <mergeCell ref="A65:J65"/>
    <mergeCell ref="A77:J77"/>
    <mergeCell ref="A81:J81"/>
    <mergeCell ref="A61:J61"/>
    <mergeCell ref="A83:J83"/>
    <mergeCell ref="B73:B76"/>
    <mergeCell ref="D73:F73"/>
    <mergeCell ref="J73:J76"/>
    <mergeCell ref="D74:F74"/>
    <mergeCell ref="G74:I74"/>
    <mergeCell ref="D75:F75"/>
  </mergeCells>
  <pageMargins left="0.51" right="0.2" top="0.52" bottom="0.47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"/>
  <sheetViews>
    <sheetView topLeftCell="A10" zoomScale="150" zoomScaleNormal="150" workbookViewId="0">
      <selection activeCell="M47" sqref="M47"/>
    </sheetView>
  </sheetViews>
  <sheetFormatPr defaultColWidth="9" defaultRowHeight="12.75" x14ac:dyDescent="0.3"/>
  <cols>
    <col min="1" max="1" width="4" style="447" customWidth="1"/>
    <col min="2" max="2" width="13.625" style="362" customWidth="1"/>
    <col min="3" max="3" width="4" style="451" customWidth="1"/>
    <col min="4" max="4" width="3.125" style="447" customWidth="1"/>
    <col min="5" max="5" width="4.25" style="447" customWidth="1"/>
    <col min="6" max="6" width="6.25" style="449" customWidth="1"/>
    <col min="7" max="7" width="4.875" style="449" customWidth="1"/>
    <col min="8" max="8" width="5.375" style="449" customWidth="1"/>
    <col min="9" max="9" width="5.75" style="449" customWidth="1"/>
    <col min="10" max="10" width="5.625" style="450" customWidth="1"/>
    <col min="11" max="11" width="5.375" style="443" customWidth="1"/>
    <col min="12" max="12" width="5.875" style="444" customWidth="1"/>
    <col min="13" max="13" width="5.875" style="443" customWidth="1"/>
    <col min="14" max="14" width="5.625" style="443" customWidth="1"/>
    <col min="15" max="15" width="5.25" style="445" customWidth="1"/>
    <col min="16" max="16" width="5.375" style="444" customWidth="1"/>
    <col min="17" max="17" width="5.375" style="443" customWidth="1"/>
    <col min="18" max="18" width="5.75" style="443" customWidth="1"/>
    <col min="19" max="19" width="5.625" style="445" customWidth="1"/>
    <col min="20" max="20" width="6.375" style="444" customWidth="1"/>
    <col min="21" max="22" width="6.375" style="443" customWidth="1"/>
    <col min="23" max="23" width="6" style="445" customWidth="1"/>
    <col min="24" max="16384" width="9" style="362"/>
  </cols>
  <sheetData>
    <row r="1" spans="1:23" x14ac:dyDescent="0.3">
      <c r="A1" s="357" t="s">
        <v>321</v>
      </c>
      <c r="B1" s="357"/>
      <c r="C1" s="357"/>
      <c r="D1" s="357"/>
      <c r="E1" s="357"/>
      <c r="F1" s="357"/>
      <c r="G1" s="357"/>
      <c r="H1" s="357"/>
      <c r="I1" s="357"/>
      <c r="J1" s="358"/>
      <c r="K1" s="359"/>
      <c r="L1" s="360"/>
      <c r="M1" s="359"/>
      <c r="N1" s="359"/>
      <c r="O1" s="361"/>
      <c r="P1" s="360"/>
      <c r="Q1" s="359"/>
      <c r="R1" s="359"/>
      <c r="S1" s="361"/>
      <c r="T1" s="360"/>
      <c r="U1" s="359"/>
      <c r="V1" s="359"/>
      <c r="W1" s="361"/>
    </row>
    <row r="2" spans="1:23" x14ac:dyDescent="0.3">
      <c r="A2" s="793" t="s">
        <v>0</v>
      </c>
      <c r="B2" s="793" t="s">
        <v>322</v>
      </c>
      <c r="C2" s="363"/>
      <c r="D2" s="364"/>
      <c r="E2" s="796" t="s">
        <v>323</v>
      </c>
      <c r="F2" s="796"/>
      <c r="G2" s="796"/>
      <c r="H2" s="796"/>
      <c r="I2" s="796"/>
      <c r="J2" s="797"/>
      <c r="K2" s="788" t="s">
        <v>318</v>
      </c>
      <c r="L2" s="788"/>
      <c r="M2" s="788"/>
      <c r="N2" s="788"/>
      <c r="O2" s="788"/>
      <c r="P2" s="789" t="s">
        <v>324</v>
      </c>
      <c r="Q2" s="789"/>
      <c r="R2" s="789"/>
      <c r="S2" s="789"/>
      <c r="T2" s="789" t="s">
        <v>325</v>
      </c>
      <c r="U2" s="789"/>
      <c r="V2" s="789"/>
      <c r="W2" s="789"/>
    </row>
    <row r="3" spans="1:23" x14ac:dyDescent="0.3">
      <c r="A3" s="794"/>
      <c r="B3" s="794"/>
      <c r="C3" s="365" t="s">
        <v>1</v>
      </c>
      <c r="D3" s="366" t="s">
        <v>243</v>
      </c>
      <c r="E3" s="367" t="s">
        <v>243</v>
      </c>
      <c r="F3" s="364" t="s">
        <v>3</v>
      </c>
      <c r="G3" s="364" t="s">
        <v>87</v>
      </c>
      <c r="H3" s="364" t="s">
        <v>326</v>
      </c>
      <c r="I3" s="364" t="s">
        <v>200</v>
      </c>
      <c r="J3" s="368" t="s">
        <v>3</v>
      </c>
      <c r="K3" s="788" t="s">
        <v>327</v>
      </c>
      <c r="L3" s="788"/>
      <c r="M3" s="788"/>
      <c r="N3" s="788"/>
      <c r="O3" s="788"/>
      <c r="P3" s="789" t="s">
        <v>327</v>
      </c>
      <c r="Q3" s="789"/>
      <c r="R3" s="789"/>
      <c r="S3" s="789"/>
      <c r="T3" s="789" t="s">
        <v>327</v>
      </c>
      <c r="U3" s="789"/>
      <c r="V3" s="789"/>
      <c r="W3" s="789"/>
    </row>
    <row r="4" spans="1:23" x14ac:dyDescent="0.3">
      <c r="A4" s="794"/>
      <c r="B4" s="794"/>
      <c r="C4" s="365" t="s">
        <v>2</v>
      </c>
      <c r="D4" s="366" t="s">
        <v>246</v>
      </c>
      <c r="E4" s="369" t="s">
        <v>248</v>
      </c>
      <c r="F4" s="366" t="s">
        <v>244</v>
      </c>
      <c r="G4" s="366" t="s">
        <v>2</v>
      </c>
      <c r="H4" s="366"/>
      <c r="I4" s="366" t="s">
        <v>328</v>
      </c>
      <c r="J4" s="370" t="s">
        <v>329</v>
      </c>
      <c r="K4" s="371">
        <v>22007</v>
      </c>
      <c r="L4" s="372" t="s">
        <v>330</v>
      </c>
      <c r="M4" s="373" t="s">
        <v>331</v>
      </c>
      <c r="N4" s="373" t="s">
        <v>332</v>
      </c>
      <c r="O4" s="374" t="s">
        <v>333</v>
      </c>
      <c r="P4" s="372" t="s">
        <v>330</v>
      </c>
      <c r="Q4" s="373" t="s">
        <v>331</v>
      </c>
      <c r="R4" s="373" t="s">
        <v>332</v>
      </c>
      <c r="S4" s="374" t="s">
        <v>333</v>
      </c>
      <c r="T4" s="372" t="s">
        <v>330</v>
      </c>
      <c r="U4" s="373" t="s">
        <v>331</v>
      </c>
      <c r="V4" s="373" t="s">
        <v>332</v>
      </c>
      <c r="W4" s="374" t="s">
        <v>333</v>
      </c>
    </row>
    <row r="5" spans="1:23" s="383" customFormat="1" x14ac:dyDescent="0.3">
      <c r="A5" s="795"/>
      <c r="B5" s="795"/>
      <c r="C5" s="375"/>
      <c r="D5" s="376"/>
      <c r="E5" s="376"/>
      <c r="F5" s="377">
        <v>22007</v>
      </c>
      <c r="G5" s="378"/>
      <c r="H5" s="378"/>
      <c r="I5" s="378"/>
      <c r="J5" s="379"/>
      <c r="K5" s="377"/>
      <c r="L5" s="380"/>
      <c r="M5" s="381"/>
      <c r="N5" s="381"/>
      <c r="O5" s="382" t="s">
        <v>334</v>
      </c>
      <c r="P5" s="380"/>
      <c r="Q5" s="381"/>
      <c r="R5" s="381"/>
      <c r="S5" s="382" t="s">
        <v>335</v>
      </c>
      <c r="T5" s="380"/>
      <c r="U5" s="381"/>
      <c r="V5" s="381"/>
      <c r="W5" s="382" t="s">
        <v>336</v>
      </c>
    </row>
    <row r="6" spans="1:23" x14ac:dyDescent="0.3">
      <c r="A6" s="376">
        <v>1</v>
      </c>
      <c r="B6" s="384" t="s">
        <v>4</v>
      </c>
      <c r="C6" s="375" t="s">
        <v>133</v>
      </c>
      <c r="D6" s="376">
        <v>1</v>
      </c>
      <c r="E6" s="376">
        <v>1</v>
      </c>
      <c r="F6" s="378">
        <v>33770</v>
      </c>
      <c r="G6" s="378">
        <v>7000</v>
      </c>
      <c r="H6" s="378">
        <v>7000</v>
      </c>
      <c r="I6" s="378">
        <f>SUM(F6:H6)</f>
        <v>47770</v>
      </c>
      <c r="J6" s="385">
        <f>I6*12</f>
        <v>573240</v>
      </c>
      <c r="K6" s="386">
        <f t="shared" ref="K6:K21" si="0">F6</f>
        <v>33770</v>
      </c>
      <c r="L6" s="387">
        <v>35090</v>
      </c>
      <c r="M6" s="388">
        <f>L6-K6</f>
        <v>1320</v>
      </c>
      <c r="N6" s="381">
        <f>M6*12</f>
        <v>15840</v>
      </c>
      <c r="O6" s="382"/>
      <c r="P6" s="387">
        <v>36450</v>
      </c>
      <c r="Q6" s="388">
        <f>P6-L6</f>
        <v>1360</v>
      </c>
      <c r="R6" s="381">
        <f>Q6*12</f>
        <v>16320</v>
      </c>
      <c r="S6" s="382"/>
      <c r="T6" s="387">
        <v>37830</v>
      </c>
      <c r="U6" s="388">
        <f>T6-P6</f>
        <v>1380</v>
      </c>
      <c r="V6" s="381">
        <f>U6*12</f>
        <v>16560</v>
      </c>
      <c r="W6" s="382"/>
    </row>
    <row r="7" spans="1:23" x14ac:dyDescent="0.3">
      <c r="A7" s="376"/>
      <c r="B7" s="384" t="s">
        <v>132</v>
      </c>
      <c r="C7" s="375"/>
      <c r="D7" s="376"/>
      <c r="E7" s="376"/>
      <c r="F7" s="378"/>
      <c r="G7" s="378"/>
      <c r="H7" s="378"/>
      <c r="I7" s="378"/>
      <c r="J7" s="385"/>
      <c r="K7" s="386"/>
      <c r="L7" s="387"/>
      <c r="M7" s="388"/>
      <c r="N7" s="381"/>
      <c r="O7" s="382"/>
      <c r="P7" s="387"/>
      <c r="Q7" s="388"/>
      <c r="R7" s="381"/>
      <c r="S7" s="382"/>
      <c r="T7" s="387"/>
      <c r="U7" s="388"/>
      <c r="V7" s="381"/>
      <c r="W7" s="382"/>
    </row>
    <row r="8" spans="1:23" x14ac:dyDescent="0.3">
      <c r="A8" s="389">
        <v>2</v>
      </c>
      <c r="B8" s="390" t="s">
        <v>5</v>
      </c>
      <c r="C8" s="391" t="s">
        <v>135</v>
      </c>
      <c r="D8" s="389">
        <v>1</v>
      </c>
      <c r="E8" s="389">
        <v>1</v>
      </c>
      <c r="F8" s="392">
        <v>30790</v>
      </c>
      <c r="G8" s="392">
        <v>3500</v>
      </c>
      <c r="H8" s="392"/>
      <c r="I8" s="378">
        <f t="shared" ref="I8:I64" si="1">SUM(F8:H8)</f>
        <v>34290</v>
      </c>
      <c r="J8" s="385">
        <f>I8*12</f>
        <v>411480</v>
      </c>
      <c r="K8" s="386">
        <f t="shared" si="0"/>
        <v>30790</v>
      </c>
      <c r="L8" s="393">
        <v>31880</v>
      </c>
      <c r="M8" s="388">
        <f t="shared" ref="M8:M21" si="2">L8-K8</f>
        <v>1090</v>
      </c>
      <c r="N8" s="381">
        <f>M8*12</f>
        <v>13080</v>
      </c>
      <c r="O8" s="382"/>
      <c r="P8" s="393">
        <v>33000</v>
      </c>
      <c r="Q8" s="388">
        <f>P8-L8</f>
        <v>1120</v>
      </c>
      <c r="R8" s="381">
        <f>Q8*12</f>
        <v>13440</v>
      </c>
      <c r="S8" s="382"/>
      <c r="T8" s="393">
        <v>34110</v>
      </c>
      <c r="U8" s="388">
        <f>T8-P8</f>
        <v>1110</v>
      </c>
      <c r="V8" s="381">
        <f>U8*12</f>
        <v>13320</v>
      </c>
      <c r="W8" s="382"/>
    </row>
    <row r="9" spans="1:23" x14ac:dyDescent="0.3">
      <c r="A9" s="389"/>
      <c r="B9" s="390" t="s">
        <v>132</v>
      </c>
      <c r="C9" s="391"/>
      <c r="D9" s="389"/>
      <c r="E9" s="389"/>
      <c r="F9" s="392"/>
      <c r="G9" s="392"/>
      <c r="H9" s="392"/>
      <c r="I9" s="378"/>
      <c r="J9" s="385"/>
      <c r="K9" s="386"/>
      <c r="L9" s="393"/>
      <c r="M9" s="388"/>
      <c r="N9" s="381"/>
      <c r="O9" s="382"/>
      <c r="P9" s="393"/>
      <c r="Q9" s="388"/>
      <c r="R9" s="381"/>
      <c r="S9" s="382"/>
      <c r="T9" s="393"/>
      <c r="U9" s="388"/>
      <c r="V9" s="381"/>
      <c r="W9" s="382"/>
    </row>
    <row r="10" spans="1:23" x14ac:dyDescent="0.3">
      <c r="A10" s="389"/>
      <c r="B10" s="394" t="s">
        <v>7</v>
      </c>
      <c r="C10" s="391"/>
      <c r="D10" s="389"/>
      <c r="E10" s="389"/>
      <c r="F10" s="392"/>
      <c r="G10" s="392"/>
      <c r="H10" s="392"/>
      <c r="I10" s="378"/>
      <c r="J10" s="385"/>
      <c r="K10" s="386"/>
      <c r="L10" s="393"/>
      <c r="M10" s="388"/>
      <c r="N10" s="381"/>
      <c r="O10" s="382"/>
      <c r="P10" s="393"/>
      <c r="Q10" s="388"/>
      <c r="R10" s="381"/>
      <c r="S10" s="382"/>
      <c r="T10" s="393"/>
      <c r="U10" s="388"/>
      <c r="V10" s="381"/>
      <c r="W10" s="382"/>
    </row>
    <row r="11" spans="1:23" s="395" customFormat="1" x14ac:dyDescent="0.3">
      <c r="A11" s="389">
        <v>3</v>
      </c>
      <c r="B11" s="390" t="s">
        <v>6</v>
      </c>
      <c r="C11" s="391" t="s">
        <v>135</v>
      </c>
      <c r="D11" s="389">
        <v>1</v>
      </c>
      <c r="E11" s="389">
        <v>1</v>
      </c>
      <c r="F11" s="392">
        <v>24970</v>
      </c>
      <c r="G11" s="392">
        <v>3500</v>
      </c>
      <c r="H11" s="392"/>
      <c r="I11" s="378">
        <f t="shared" si="1"/>
        <v>28470</v>
      </c>
      <c r="J11" s="385">
        <f t="shared" ref="J11:J63" si="3">I11*12</f>
        <v>341640</v>
      </c>
      <c r="K11" s="386">
        <f t="shared" si="0"/>
        <v>24970</v>
      </c>
      <c r="L11" s="393">
        <v>25970</v>
      </c>
      <c r="M11" s="388">
        <f t="shared" si="2"/>
        <v>1000</v>
      </c>
      <c r="N11" s="381">
        <f>M11*12</f>
        <v>12000</v>
      </c>
      <c r="O11" s="382"/>
      <c r="P11" s="393">
        <v>26980</v>
      </c>
      <c r="Q11" s="388">
        <f>P11-L11</f>
        <v>1010</v>
      </c>
      <c r="R11" s="381">
        <f>Q11*12</f>
        <v>12120</v>
      </c>
      <c r="S11" s="382"/>
      <c r="T11" s="393">
        <v>28030</v>
      </c>
      <c r="U11" s="388">
        <f>T11-P11</f>
        <v>1050</v>
      </c>
      <c r="V11" s="381">
        <f>U11*12</f>
        <v>12600</v>
      </c>
      <c r="W11" s="382"/>
    </row>
    <row r="12" spans="1:23" s="395" customFormat="1" x14ac:dyDescent="0.3">
      <c r="A12" s="389"/>
      <c r="B12" s="390" t="s">
        <v>137</v>
      </c>
      <c r="C12" s="391"/>
      <c r="D12" s="389"/>
      <c r="E12" s="389"/>
      <c r="F12" s="392"/>
      <c r="G12" s="392"/>
      <c r="H12" s="392"/>
      <c r="I12" s="378"/>
      <c r="J12" s="385"/>
      <c r="K12" s="386"/>
      <c r="L12" s="393"/>
      <c r="M12" s="388"/>
      <c r="N12" s="381"/>
      <c r="O12" s="382"/>
      <c r="P12" s="393"/>
      <c r="Q12" s="388"/>
      <c r="R12" s="381"/>
      <c r="S12" s="382"/>
      <c r="T12" s="393"/>
      <c r="U12" s="388"/>
      <c r="V12" s="381"/>
      <c r="W12" s="382"/>
    </row>
    <row r="13" spans="1:23" x14ac:dyDescent="0.3">
      <c r="A13" s="389">
        <v>4</v>
      </c>
      <c r="B13" s="390" t="s">
        <v>109</v>
      </c>
      <c r="C13" s="391" t="s">
        <v>135</v>
      </c>
      <c r="D13" s="389">
        <v>1</v>
      </c>
      <c r="E13" s="389">
        <v>1</v>
      </c>
      <c r="F13" s="392">
        <v>26980</v>
      </c>
      <c r="G13" s="392">
        <v>1500</v>
      </c>
      <c r="H13" s="392"/>
      <c r="I13" s="378">
        <f t="shared" si="1"/>
        <v>28480</v>
      </c>
      <c r="J13" s="385">
        <f t="shared" si="3"/>
        <v>341760</v>
      </c>
      <c r="K13" s="386">
        <f t="shared" si="0"/>
        <v>26980</v>
      </c>
      <c r="L13" s="393">
        <v>28030</v>
      </c>
      <c r="M13" s="388">
        <f t="shared" si="2"/>
        <v>1050</v>
      </c>
      <c r="N13" s="381">
        <f>M13*12</f>
        <v>12600</v>
      </c>
      <c r="O13" s="382"/>
      <c r="P13" s="393">
        <v>29110</v>
      </c>
      <c r="Q13" s="388">
        <f>P13-L13</f>
        <v>1080</v>
      </c>
      <c r="R13" s="381">
        <f>Q13*12</f>
        <v>12960</v>
      </c>
      <c r="S13" s="382"/>
      <c r="T13" s="393">
        <v>30220</v>
      </c>
      <c r="U13" s="388">
        <f>T13-P13</f>
        <v>1110</v>
      </c>
      <c r="V13" s="381">
        <f>U13*12</f>
        <v>13320</v>
      </c>
      <c r="W13" s="382"/>
    </row>
    <row r="14" spans="1:23" x14ac:dyDescent="0.3">
      <c r="A14" s="389"/>
      <c r="B14" s="390" t="s">
        <v>137</v>
      </c>
      <c r="C14" s="391"/>
      <c r="D14" s="389"/>
      <c r="E14" s="389"/>
      <c r="F14" s="392"/>
      <c r="G14" s="392"/>
      <c r="H14" s="392"/>
      <c r="I14" s="378"/>
      <c r="J14" s="385"/>
      <c r="K14" s="386"/>
      <c r="L14" s="393"/>
      <c r="M14" s="388"/>
      <c r="N14" s="381"/>
      <c r="O14" s="382"/>
      <c r="P14" s="393"/>
      <c r="Q14" s="388"/>
      <c r="R14" s="381"/>
      <c r="S14" s="382"/>
      <c r="T14" s="393"/>
      <c r="U14" s="388"/>
      <c r="V14" s="381"/>
      <c r="W14" s="382"/>
    </row>
    <row r="15" spans="1:23" x14ac:dyDescent="0.3">
      <c r="A15" s="389">
        <v>5</v>
      </c>
      <c r="B15" s="396" t="s">
        <v>342</v>
      </c>
      <c r="C15" s="363" t="s">
        <v>344</v>
      </c>
      <c r="D15" s="364">
        <v>1</v>
      </c>
      <c r="E15" s="364">
        <v>1</v>
      </c>
      <c r="F15" s="364">
        <v>23550</v>
      </c>
      <c r="G15" s="364" t="s">
        <v>25</v>
      </c>
      <c r="H15" s="364">
        <v>4500</v>
      </c>
      <c r="I15" s="378">
        <f t="shared" si="1"/>
        <v>28050</v>
      </c>
      <c r="J15" s="385">
        <f t="shared" si="3"/>
        <v>336600</v>
      </c>
      <c r="K15" s="386">
        <f t="shared" si="0"/>
        <v>23550</v>
      </c>
      <c r="L15" s="397">
        <v>24490</v>
      </c>
      <c r="M15" s="388">
        <f t="shared" si="2"/>
        <v>940</v>
      </c>
      <c r="N15" s="381">
        <f t="shared" ref="N15" si="4">M15*12</f>
        <v>11280</v>
      </c>
      <c r="O15" s="398"/>
      <c r="P15" s="397">
        <v>25470</v>
      </c>
      <c r="Q15" s="388">
        <f t="shared" ref="Q15:Q21" si="5">P15-L15</f>
        <v>980</v>
      </c>
      <c r="R15" s="381">
        <f t="shared" ref="R15" si="6">Q15*12</f>
        <v>11760</v>
      </c>
      <c r="S15" s="398"/>
      <c r="T15" s="397">
        <v>26460</v>
      </c>
      <c r="U15" s="388">
        <f t="shared" ref="U15:U21" si="7">T15-P15</f>
        <v>990</v>
      </c>
      <c r="V15" s="381">
        <f t="shared" ref="V15" si="8">U15*12</f>
        <v>11880</v>
      </c>
      <c r="W15" s="398"/>
    </row>
    <row r="16" spans="1:23" x14ac:dyDescent="0.3">
      <c r="A16" s="389">
        <v>6</v>
      </c>
      <c r="B16" s="390" t="s">
        <v>145</v>
      </c>
      <c r="C16" s="363" t="s">
        <v>344</v>
      </c>
      <c r="D16" s="389">
        <v>1</v>
      </c>
      <c r="E16" s="389">
        <v>1</v>
      </c>
      <c r="F16" s="392">
        <v>28030</v>
      </c>
      <c r="G16" s="392"/>
      <c r="H16" s="392"/>
      <c r="I16" s="378">
        <f>SUM(F16:H16)</f>
        <v>28030</v>
      </c>
      <c r="J16" s="385">
        <f>I16*12</f>
        <v>336360</v>
      </c>
      <c r="K16" s="386">
        <f>F16</f>
        <v>28030</v>
      </c>
      <c r="L16" s="393">
        <v>29110</v>
      </c>
      <c r="M16" s="388">
        <f>L16-K16</f>
        <v>1080</v>
      </c>
      <c r="N16" s="381">
        <f>M16*12</f>
        <v>12960</v>
      </c>
      <c r="O16" s="382"/>
      <c r="P16" s="393">
        <v>30220</v>
      </c>
      <c r="Q16" s="388">
        <f t="shared" si="5"/>
        <v>1110</v>
      </c>
      <c r="R16" s="381">
        <f>Q16*12</f>
        <v>13320</v>
      </c>
      <c r="S16" s="382"/>
      <c r="T16" s="393">
        <v>31340</v>
      </c>
      <c r="U16" s="388">
        <f t="shared" si="7"/>
        <v>1120</v>
      </c>
      <c r="V16" s="381">
        <f>U16*12</f>
        <v>13440</v>
      </c>
      <c r="W16" s="382"/>
    </row>
    <row r="17" spans="1:23" s="383" customFormat="1" x14ac:dyDescent="0.3">
      <c r="A17" s="389">
        <v>7</v>
      </c>
      <c r="B17" s="390" t="s">
        <v>147</v>
      </c>
      <c r="C17" s="363" t="s">
        <v>344</v>
      </c>
      <c r="D17" s="389">
        <v>1</v>
      </c>
      <c r="E17" s="389">
        <v>1</v>
      </c>
      <c r="F17" s="392">
        <v>22170</v>
      </c>
      <c r="G17" s="392"/>
      <c r="H17" s="392"/>
      <c r="I17" s="378">
        <f t="shared" si="1"/>
        <v>22170</v>
      </c>
      <c r="J17" s="385">
        <f t="shared" si="3"/>
        <v>266040</v>
      </c>
      <c r="K17" s="386">
        <f t="shared" si="0"/>
        <v>22170</v>
      </c>
      <c r="L17" s="393">
        <v>23080</v>
      </c>
      <c r="M17" s="388">
        <f t="shared" si="2"/>
        <v>910</v>
      </c>
      <c r="N17" s="381">
        <f t="shared" ref="N17:N21" si="9">M17*12</f>
        <v>10920</v>
      </c>
      <c r="O17" s="382"/>
      <c r="P17" s="393">
        <v>24010</v>
      </c>
      <c r="Q17" s="388">
        <f t="shared" si="5"/>
        <v>930</v>
      </c>
      <c r="R17" s="381">
        <f t="shared" ref="R17:R21" si="10">Q17*12</f>
        <v>11160</v>
      </c>
      <c r="S17" s="382"/>
      <c r="T17" s="393">
        <v>24970</v>
      </c>
      <c r="U17" s="388">
        <f t="shared" si="7"/>
        <v>960</v>
      </c>
      <c r="V17" s="381">
        <f t="shared" ref="V17:V21" si="11">U17*12</f>
        <v>11520</v>
      </c>
      <c r="W17" s="382"/>
    </row>
    <row r="18" spans="1:23" x14ac:dyDescent="0.3">
      <c r="A18" s="389">
        <v>8</v>
      </c>
      <c r="B18" s="399" t="s">
        <v>150</v>
      </c>
      <c r="C18" s="363" t="s">
        <v>344</v>
      </c>
      <c r="D18" s="389">
        <v>1</v>
      </c>
      <c r="E18" s="389">
        <v>1</v>
      </c>
      <c r="F18" s="392">
        <v>28560</v>
      </c>
      <c r="G18" s="392"/>
      <c r="H18" s="392"/>
      <c r="I18" s="378">
        <f t="shared" si="1"/>
        <v>28560</v>
      </c>
      <c r="J18" s="385">
        <f t="shared" si="3"/>
        <v>342720</v>
      </c>
      <c r="K18" s="386">
        <f t="shared" si="0"/>
        <v>28560</v>
      </c>
      <c r="L18" s="387">
        <v>29680</v>
      </c>
      <c r="M18" s="388">
        <f t="shared" si="2"/>
        <v>1120</v>
      </c>
      <c r="N18" s="381">
        <f t="shared" si="9"/>
        <v>13440</v>
      </c>
      <c r="O18" s="382"/>
      <c r="P18" s="387">
        <v>30790</v>
      </c>
      <c r="Q18" s="388">
        <f t="shared" si="5"/>
        <v>1110</v>
      </c>
      <c r="R18" s="381">
        <f t="shared" si="10"/>
        <v>13320</v>
      </c>
      <c r="S18" s="382"/>
      <c r="T18" s="387">
        <v>31880</v>
      </c>
      <c r="U18" s="388">
        <f t="shared" si="7"/>
        <v>1090</v>
      </c>
      <c r="V18" s="381">
        <f t="shared" si="11"/>
        <v>13080</v>
      </c>
      <c r="W18" s="382"/>
    </row>
    <row r="19" spans="1:23" x14ac:dyDescent="0.3">
      <c r="A19" s="389">
        <v>9</v>
      </c>
      <c r="B19" s="390" t="s">
        <v>9</v>
      </c>
      <c r="C19" s="391" t="s">
        <v>345</v>
      </c>
      <c r="D19" s="389">
        <v>1</v>
      </c>
      <c r="E19" s="389">
        <v>1</v>
      </c>
      <c r="F19" s="392">
        <v>20120</v>
      </c>
      <c r="G19" s="392"/>
      <c r="H19" s="392"/>
      <c r="I19" s="378">
        <f t="shared" si="1"/>
        <v>20120</v>
      </c>
      <c r="J19" s="385">
        <f t="shared" si="3"/>
        <v>241440</v>
      </c>
      <c r="K19" s="386">
        <f t="shared" si="0"/>
        <v>20120</v>
      </c>
      <c r="L19" s="393">
        <v>20770</v>
      </c>
      <c r="M19" s="388">
        <f t="shared" si="2"/>
        <v>650</v>
      </c>
      <c r="N19" s="381">
        <f t="shared" si="9"/>
        <v>7800</v>
      </c>
      <c r="O19" s="382"/>
      <c r="P19" s="393">
        <v>21500</v>
      </c>
      <c r="Q19" s="388">
        <f t="shared" si="5"/>
        <v>730</v>
      </c>
      <c r="R19" s="381">
        <f t="shared" si="10"/>
        <v>8760</v>
      </c>
      <c r="S19" s="382"/>
      <c r="T19" s="393">
        <v>22230</v>
      </c>
      <c r="U19" s="388">
        <f t="shared" si="7"/>
        <v>730</v>
      </c>
      <c r="V19" s="381">
        <f t="shared" si="11"/>
        <v>8760</v>
      </c>
      <c r="W19" s="382"/>
    </row>
    <row r="20" spans="1:23" x14ac:dyDescent="0.3">
      <c r="A20" s="389">
        <v>10</v>
      </c>
      <c r="B20" s="390" t="s">
        <v>128</v>
      </c>
      <c r="C20" s="391" t="s">
        <v>345</v>
      </c>
      <c r="D20" s="389">
        <v>1</v>
      </c>
      <c r="E20" s="389">
        <v>1</v>
      </c>
      <c r="F20" s="392">
        <v>16940</v>
      </c>
      <c r="G20" s="392"/>
      <c r="H20" s="392"/>
      <c r="I20" s="378">
        <f t="shared" si="1"/>
        <v>16940</v>
      </c>
      <c r="J20" s="385">
        <f t="shared" si="3"/>
        <v>203280</v>
      </c>
      <c r="K20" s="386">
        <f t="shared" si="0"/>
        <v>16940</v>
      </c>
      <c r="L20" s="393">
        <v>17570</v>
      </c>
      <c r="M20" s="388">
        <f t="shared" si="2"/>
        <v>630</v>
      </c>
      <c r="N20" s="381">
        <f t="shared" si="9"/>
        <v>7560</v>
      </c>
      <c r="O20" s="382"/>
      <c r="P20" s="393">
        <v>18200</v>
      </c>
      <c r="Q20" s="388">
        <f t="shared" si="5"/>
        <v>630</v>
      </c>
      <c r="R20" s="381">
        <f t="shared" si="10"/>
        <v>7560</v>
      </c>
      <c r="S20" s="382"/>
      <c r="T20" s="393">
        <v>18840</v>
      </c>
      <c r="U20" s="388">
        <f t="shared" si="7"/>
        <v>640</v>
      </c>
      <c r="V20" s="381">
        <f t="shared" si="11"/>
        <v>7680</v>
      </c>
      <c r="W20" s="382"/>
    </row>
    <row r="21" spans="1:23" x14ac:dyDescent="0.3">
      <c r="A21" s="389">
        <v>11</v>
      </c>
      <c r="B21" s="390" t="s">
        <v>343</v>
      </c>
      <c r="C21" s="391" t="s">
        <v>346</v>
      </c>
      <c r="D21" s="389">
        <v>1</v>
      </c>
      <c r="E21" s="389">
        <v>1</v>
      </c>
      <c r="F21" s="392">
        <v>25660</v>
      </c>
      <c r="G21" s="392"/>
      <c r="H21" s="392"/>
      <c r="I21" s="378">
        <f t="shared" si="1"/>
        <v>25660</v>
      </c>
      <c r="J21" s="385">
        <f t="shared" si="3"/>
        <v>307920</v>
      </c>
      <c r="K21" s="386">
        <f t="shared" si="0"/>
        <v>25660</v>
      </c>
      <c r="L21" s="393">
        <v>26580</v>
      </c>
      <c r="M21" s="388">
        <f t="shared" si="2"/>
        <v>920</v>
      </c>
      <c r="N21" s="381">
        <f t="shared" si="9"/>
        <v>11040</v>
      </c>
      <c r="O21" s="382"/>
      <c r="P21" s="393">
        <v>27490</v>
      </c>
      <c r="Q21" s="388">
        <f t="shared" si="5"/>
        <v>910</v>
      </c>
      <c r="R21" s="381">
        <f t="shared" si="10"/>
        <v>10920</v>
      </c>
      <c r="S21" s="382"/>
      <c r="T21" s="393">
        <v>28430</v>
      </c>
      <c r="U21" s="388">
        <f t="shared" si="7"/>
        <v>940</v>
      </c>
      <c r="V21" s="381">
        <f t="shared" si="11"/>
        <v>11280</v>
      </c>
      <c r="W21" s="382"/>
    </row>
    <row r="22" spans="1:23" s="383" customFormat="1" x14ac:dyDescent="0.3">
      <c r="A22" s="389"/>
      <c r="B22" s="400" t="s">
        <v>27</v>
      </c>
      <c r="C22" s="391"/>
      <c r="D22" s="389"/>
      <c r="E22" s="389"/>
      <c r="F22" s="392"/>
      <c r="G22" s="392"/>
      <c r="H22" s="392"/>
      <c r="I22" s="392"/>
      <c r="J22" s="401"/>
      <c r="K22" s="402"/>
      <c r="L22" s="393"/>
      <c r="M22" s="403"/>
      <c r="N22" s="404"/>
      <c r="O22" s="405"/>
      <c r="P22" s="393"/>
      <c r="Q22" s="403"/>
      <c r="R22" s="404"/>
      <c r="S22" s="405"/>
      <c r="T22" s="393"/>
      <c r="U22" s="403"/>
      <c r="V22" s="404"/>
      <c r="W22" s="405"/>
    </row>
    <row r="23" spans="1:23" s="383" customFormat="1" x14ac:dyDescent="0.3">
      <c r="A23" s="389"/>
      <c r="B23" s="400" t="s">
        <v>26</v>
      </c>
      <c r="C23" s="391"/>
      <c r="D23" s="389"/>
      <c r="E23" s="389"/>
      <c r="F23" s="392"/>
      <c r="G23" s="392"/>
      <c r="H23" s="392"/>
      <c r="I23" s="392"/>
      <c r="J23" s="401"/>
      <c r="K23" s="402"/>
      <c r="L23" s="393"/>
      <c r="M23" s="403"/>
      <c r="N23" s="404"/>
      <c r="O23" s="405"/>
      <c r="P23" s="393"/>
      <c r="Q23" s="403"/>
      <c r="R23" s="404"/>
      <c r="S23" s="405"/>
      <c r="T23" s="393"/>
      <c r="U23" s="403"/>
      <c r="V23" s="404"/>
      <c r="W23" s="405"/>
    </row>
    <row r="24" spans="1:23" s="416" customFormat="1" x14ac:dyDescent="0.3">
      <c r="A24" s="406">
        <v>12</v>
      </c>
      <c r="B24" s="407" t="s">
        <v>201</v>
      </c>
      <c r="C24" s="408"/>
      <c r="D24" s="406">
        <v>1</v>
      </c>
      <c r="E24" s="406" t="s">
        <v>25</v>
      </c>
      <c r="F24" s="409">
        <v>9400</v>
      </c>
      <c r="G24" s="409"/>
      <c r="H24" s="409"/>
      <c r="I24" s="409">
        <f t="shared" si="1"/>
        <v>9400</v>
      </c>
      <c r="J24" s="410">
        <f t="shared" si="3"/>
        <v>112800</v>
      </c>
      <c r="K24" s="411"/>
      <c r="L24" s="412"/>
      <c r="M24" s="413"/>
      <c r="N24" s="414"/>
      <c r="O24" s="415">
        <v>9400</v>
      </c>
      <c r="P24" s="412">
        <f>O24*0.04</f>
        <v>376</v>
      </c>
      <c r="Q24" s="413">
        <f>ROUNDUP((O24*4/100),-1)</f>
        <v>380</v>
      </c>
      <c r="R24" s="414">
        <f>Q24*12</f>
        <v>4560</v>
      </c>
      <c r="S24" s="415">
        <v>9780</v>
      </c>
      <c r="T24" s="412">
        <f>S24*0.04</f>
        <v>391.2</v>
      </c>
      <c r="U24" s="413">
        <f>ROUNDUP((S24*4/100),-1)</f>
        <v>400</v>
      </c>
      <c r="V24" s="414">
        <f>U24*12</f>
        <v>4800</v>
      </c>
      <c r="W24" s="415">
        <f>S24+U24</f>
        <v>10180</v>
      </c>
    </row>
    <row r="25" spans="1:23" s="416" customFormat="1" x14ac:dyDescent="0.3">
      <c r="A25" s="406">
        <v>13</v>
      </c>
      <c r="B25" s="407" t="s">
        <v>337</v>
      </c>
      <c r="C25" s="408"/>
      <c r="D25" s="406">
        <v>1</v>
      </c>
      <c r="E25" s="406" t="s">
        <v>25</v>
      </c>
      <c r="F25" s="409">
        <v>9400</v>
      </c>
      <c r="G25" s="409"/>
      <c r="H25" s="409"/>
      <c r="I25" s="409">
        <f t="shared" ref="I25" si="12">SUM(F25:H25)</f>
        <v>9400</v>
      </c>
      <c r="J25" s="410">
        <f t="shared" si="3"/>
        <v>112800</v>
      </c>
      <c r="K25" s="411"/>
      <c r="L25" s="412"/>
      <c r="M25" s="413"/>
      <c r="N25" s="414"/>
      <c r="O25" s="415">
        <v>9400</v>
      </c>
      <c r="P25" s="412">
        <f>O25*0.04</f>
        <v>376</v>
      </c>
      <c r="Q25" s="413">
        <f>ROUNDUP((O25*4/100),-1)</f>
        <v>380</v>
      </c>
      <c r="R25" s="414">
        <f>Q25*12</f>
        <v>4560</v>
      </c>
      <c r="S25" s="415">
        <f>O25+Q25</f>
        <v>9780</v>
      </c>
      <c r="T25" s="412">
        <f>S25*0.04</f>
        <v>391.2</v>
      </c>
      <c r="U25" s="413">
        <f>ROUNDUP((S25*4/100),-1)</f>
        <v>400</v>
      </c>
      <c r="V25" s="414">
        <f>U25*12</f>
        <v>4800</v>
      </c>
      <c r="W25" s="415">
        <f>S25+U25</f>
        <v>10180</v>
      </c>
    </row>
    <row r="26" spans="1:23" s="383" customFormat="1" x14ac:dyDescent="0.3">
      <c r="A26" s="389"/>
      <c r="B26" s="400" t="s">
        <v>28</v>
      </c>
      <c r="C26" s="417"/>
      <c r="D26" s="389"/>
      <c r="E26" s="389"/>
      <c r="F26" s="392"/>
      <c r="G26" s="392"/>
      <c r="H26" s="392"/>
      <c r="I26" s="392"/>
      <c r="J26" s="401"/>
      <c r="K26" s="402"/>
      <c r="L26" s="393"/>
      <c r="M26" s="403"/>
      <c r="N26" s="404"/>
      <c r="O26" s="418"/>
      <c r="P26" s="393"/>
      <c r="Q26" s="403"/>
      <c r="R26" s="404"/>
      <c r="S26" s="418"/>
      <c r="T26" s="393"/>
      <c r="U26" s="403"/>
      <c r="V26" s="404"/>
      <c r="W26" s="418"/>
    </row>
    <row r="27" spans="1:23" s="383" customFormat="1" x14ac:dyDescent="0.3">
      <c r="A27" s="389">
        <v>14</v>
      </c>
      <c r="B27" s="419" t="s">
        <v>30</v>
      </c>
      <c r="C27" s="417"/>
      <c r="D27" s="417">
        <v>1</v>
      </c>
      <c r="E27" s="417">
        <v>1</v>
      </c>
      <c r="F27" s="392">
        <v>9000</v>
      </c>
      <c r="G27" s="392"/>
      <c r="H27" s="392"/>
      <c r="I27" s="392">
        <f t="shared" si="1"/>
        <v>9000</v>
      </c>
      <c r="J27" s="401">
        <f t="shared" si="3"/>
        <v>108000</v>
      </c>
      <c r="K27" s="402">
        <f t="shared" ref="K27:K64" si="13">F27</f>
        <v>9000</v>
      </c>
      <c r="L27" s="393"/>
      <c r="M27" s="403"/>
      <c r="N27" s="404">
        <v>108000</v>
      </c>
      <c r="O27" s="418"/>
      <c r="P27" s="393"/>
      <c r="Q27" s="403"/>
      <c r="R27" s="404">
        <v>108000</v>
      </c>
      <c r="S27" s="418"/>
      <c r="T27" s="393"/>
      <c r="U27" s="403"/>
      <c r="V27" s="404">
        <v>108000</v>
      </c>
      <c r="W27" s="418"/>
    </row>
    <row r="28" spans="1:23" s="383" customFormat="1" x14ac:dyDescent="0.3">
      <c r="A28" s="389">
        <v>15</v>
      </c>
      <c r="B28" s="419" t="s">
        <v>30</v>
      </c>
      <c r="C28" s="417"/>
      <c r="D28" s="417">
        <v>1</v>
      </c>
      <c r="E28" s="417">
        <v>1</v>
      </c>
      <c r="F28" s="392">
        <v>9000</v>
      </c>
      <c r="G28" s="392"/>
      <c r="H28" s="392"/>
      <c r="I28" s="392">
        <f t="shared" ref="I28" si="14">SUM(F28:H28)</f>
        <v>9000</v>
      </c>
      <c r="J28" s="401">
        <f t="shared" si="3"/>
        <v>108000</v>
      </c>
      <c r="K28" s="402">
        <f t="shared" si="13"/>
        <v>9000</v>
      </c>
      <c r="L28" s="393"/>
      <c r="M28" s="403"/>
      <c r="N28" s="404">
        <v>108000</v>
      </c>
      <c r="O28" s="418"/>
      <c r="P28" s="393"/>
      <c r="Q28" s="403"/>
      <c r="R28" s="404">
        <v>108000</v>
      </c>
      <c r="S28" s="418"/>
      <c r="T28" s="393"/>
      <c r="U28" s="403"/>
      <c r="V28" s="404">
        <v>108000</v>
      </c>
      <c r="W28" s="418"/>
    </row>
    <row r="29" spans="1:23" s="383" customFormat="1" x14ac:dyDescent="0.3">
      <c r="A29" s="389">
        <v>16</v>
      </c>
      <c r="B29" s="419" t="s">
        <v>30</v>
      </c>
      <c r="C29" s="417"/>
      <c r="D29" s="417">
        <v>1</v>
      </c>
      <c r="E29" s="417">
        <v>1</v>
      </c>
      <c r="F29" s="392">
        <v>9000</v>
      </c>
      <c r="G29" s="392"/>
      <c r="H29" s="392"/>
      <c r="I29" s="392">
        <f t="shared" ref="I29:I31" si="15">SUM(F29:H29)</f>
        <v>9000</v>
      </c>
      <c r="J29" s="401">
        <f t="shared" si="3"/>
        <v>108000</v>
      </c>
      <c r="K29" s="402">
        <f t="shared" si="13"/>
        <v>9000</v>
      </c>
      <c r="L29" s="393"/>
      <c r="M29" s="403"/>
      <c r="N29" s="404">
        <v>108000</v>
      </c>
      <c r="O29" s="418"/>
      <c r="P29" s="393"/>
      <c r="Q29" s="403"/>
      <c r="R29" s="404">
        <v>108000</v>
      </c>
      <c r="S29" s="418"/>
      <c r="T29" s="393"/>
      <c r="U29" s="403"/>
      <c r="V29" s="404">
        <v>108000</v>
      </c>
      <c r="W29" s="418"/>
    </row>
    <row r="30" spans="1:23" s="383" customFormat="1" x14ac:dyDescent="0.3">
      <c r="A30" s="389">
        <v>17</v>
      </c>
      <c r="B30" s="419" t="s">
        <v>30</v>
      </c>
      <c r="C30" s="417"/>
      <c r="D30" s="417">
        <v>1</v>
      </c>
      <c r="E30" s="417">
        <v>1</v>
      </c>
      <c r="F30" s="392">
        <v>9000</v>
      </c>
      <c r="G30" s="392"/>
      <c r="H30" s="392"/>
      <c r="I30" s="392">
        <f t="shared" si="15"/>
        <v>9000</v>
      </c>
      <c r="J30" s="401">
        <f t="shared" si="3"/>
        <v>108000</v>
      </c>
      <c r="K30" s="402">
        <f t="shared" si="13"/>
        <v>9000</v>
      </c>
      <c r="L30" s="393"/>
      <c r="M30" s="403"/>
      <c r="N30" s="404">
        <v>108000</v>
      </c>
      <c r="O30" s="418"/>
      <c r="P30" s="393"/>
      <c r="Q30" s="403"/>
      <c r="R30" s="404">
        <v>108000</v>
      </c>
      <c r="S30" s="418"/>
      <c r="T30" s="393"/>
      <c r="U30" s="403"/>
      <c r="V30" s="404">
        <v>108000</v>
      </c>
      <c r="W30" s="418"/>
    </row>
    <row r="31" spans="1:23" s="383" customFormat="1" x14ac:dyDescent="0.3">
      <c r="A31" s="389">
        <v>18</v>
      </c>
      <c r="B31" s="419" t="s">
        <v>30</v>
      </c>
      <c r="C31" s="417"/>
      <c r="D31" s="417">
        <v>1</v>
      </c>
      <c r="E31" s="417">
        <v>1</v>
      </c>
      <c r="F31" s="392">
        <v>9000</v>
      </c>
      <c r="G31" s="392"/>
      <c r="H31" s="392"/>
      <c r="I31" s="392">
        <f t="shared" si="15"/>
        <v>9000</v>
      </c>
      <c r="J31" s="401">
        <f t="shared" si="3"/>
        <v>108000</v>
      </c>
      <c r="K31" s="402">
        <f t="shared" si="13"/>
        <v>9000</v>
      </c>
      <c r="L31" s="393"/>
      <c r="M31" s="403"/>
      <c r="N31" s="404">
        <v>108000</v>
      </c>
      <c r="O31" s="418"/>
      <c r="P31" s="393"/>
      <c r="Q31" s="403"/>
      <c r="R31" s="404">
        <v>108000</v>
      </c>
      <c r="S31" s="418"/>
      <c r="T31" s="393"/>
      <c r="U31" s="403"/>
      <c r="V31" s="404">
        <v>108000</v>
      </c>
      <c r="W31" s="418"/>
    </row>
    <row r="32" spans="1:23" s="383" customFormat="1" x14ac:dyDescent="0.3">
      <c r="A32" s="389">
        <v>19</v>
      </c>
      <c r="B32" s="419" t="s">
        <v>30</v>
      </c>
      <c r="C32" s="417"/>
      <c r="D32" s="389">
        <v>1</v>
      </c>
      <c r="E32" s="389">
        <v>1</v>
      </c>
      <c r="F32" s="392">
        <v>9000</v>
      </c>
      <c r="G32" s="392"/>
      <c r="H32" s="392"/>
      <c r="I32" s="392">
        <f t="shared" si="1"/>
        <v>9000</v>
      </c>
      <c r="J32" s="401">
        <f t="shared" si="3"/>
        <v>108000</v>
      </c>
      <c r="K32" s="402">
        <f t="shared" si="13"/>
        <v>9000</v>
      </c>
      <c r="L32" s="393"/>
      <c r="M32" s="403"/>
      <c r="N32" s="404">
        <v>108000</v>
      </c>
      <c r="O32" s="418"/>
      <c r="P32" s="393"/>
      <c r="Q32" s="403"/>
      <c r="R32" s="404">
        <v>108000</v>
      </c>
      <c r="S32" s="418"/>
      <c r="T32" s="393"/>
      <c r="U32" s="403"/>
      <c r="V32" s="404">
        <v>108000</v>
      </c>
      <c r="W32" s="418"/>
    </row>
    <row r="33" spans="1:23" s="383" customFormat="1" x14ac:dyDescent="0.3">
      <c r="A33" s="389">
        <v>20</v>
      </c>
      <c r="B33" s="419" t="s">
        <v>290</v>
      </c>
      <c r="C33" s="417"/>
      <c r="D33" s="389">
        <v>1</v>
      </c>
      <c r="E33" s="389">
        <v>1</v>
      </c>
      <c r="F33" s="392">
        <v>9000</v>
      </c>
      <c r="G33" s="392"/>
      <c r="H33" s="392"/>
      <c r="I33" s="392">
        <f t="shared" si="1"/>
        <v>9000</v>
      </c>
      <c r="J33" s="401">
        <f t="shared" si="3"/>
        <v>108000</v>
      </c>
      <c r="K33" s="402">
        <f t="shared" si="13"/>
        <v>9000</v>
      </c>
      <c r="L33" s="393"/>
      <c r="M33" s="403"/>
      <c r="N33" s="404">
        <v>108000</v>
      </c>
      <c r="O33" s="418"/>
      <c r="P33" s="393"/>
      <c r="Q33" s="403"/>
      <c r="R33" s="404">
        <v>108000</v>
      </c>
      <c r="S33" s="418"/>
      <c r="T33" s="393"/>
      <c r="U33" s="403"/>
      <c r="V33" s="404">
        <v>108000</v>
      </c>
      <c r="W33" s="418"/>
    </row>
    <row r="34" spans="1:23" s="383" customFormat="1" x14ac:dyDescent="0.3">
      <c r="A34" s="389"/>
      <c r="B34" s="420" t="s">
        <v>20</v>
      </c>
      <c r="C34" s="417"/>
      <c r="D34" s="417"/>
      <c r="E34" s="417"/>
      <c r="F34" s="392"/>
      <c r="G34" s="392"/>
      <c r="H34" s="392"/>
      <c r="I34" s="392"/>
      <c r="J34" s="401"/>
      <c r="K34" s="402"/>
      <c r="L34" s="393"/>
      <c r="M34" s="403"/>
      <c r="N34" s="404"/>
      <c r="O34" s="418"/>
      <c r="P34" s="393"/>
      <c r="Q34" s="403"/>
      <c r="R34" s="404"/>
      <c r="S34" s="418"/>
      <c r="T34" s="393"/>
      <c r="U34" s="403"/>
      <c r="V34" s="404"/>
      <c r="W34" s="418"/>
    </row>
    <row r="35" spans="1:23" s="421" customFormat="1" x14ac:dyDescent="0.3">
      <c r="A35" s="389">
        <v>21</v>
      </c>
      <c r="B35" s="390" t="s">
        <v>10</v>
      </c>
      <c r="C35" s="391" t="s">
        <v>135</v>
      </c>
      <c r="D35" s="389">
        <v>1</v>
      </c>
      <c r="E35" s="389">
        <v>1</v>
      </c>
      <c r="F35" s="392">
        <v>29110</v>
      </c>
      <c r="G35" s="392">
        <v>3500</v>
      </c>
      <c r="H35" s="392"/>
      <c r="I35" s="392">
        <f t="shared" si="1"/>
        <v>32610</v>
      </c>
      <c r="J35" s="401">
        <f t="shared" si="3"/>
        <v>391320</v>
      </c>
      <c r="K35" s="402">
        <f t="shared" si="13"/>
        <v>29110</v>
      </c>
      <c r="L35" s="393">
        <v>30220</v>
      </c>
      <c r="M35" s="403">
        <f t="shared" ref="M35:M43" si="16">L35-K35</f>
        <v>1110</v>
      </c>
      <c r="N35" s="404">
        <f>M35*12</f>
        <v>13320</v>
      </c>
      <c r="O35" s="418"/>
      <c r="P35" s="393">
        <v>31340</v>
      </c>
      <c r="Q35" s="388">
        <f>P35-L35</f>
        <v>1120</v>
      </c>
      <c r="R35" s="404">
        <f>Q35*12</f>
        <v>13440</v>
      </c>
      <c r="S35" s="418"/>
      <c r="T35" s="393">
        <v>32450</v>
      </c>
      <c r="U35" s="388">
        <f>T35-P35</f>
        <v>1110</v>
      </c>
      <c r="V35" s="404">
        <f>U35*12</f>
        <v>13320</v>
      </c>
      <c r="W35" s="418"/>
    </row>
    <row r="36" spans="1:23" s="421" customFormat="1" x14ac:dyDescent="0.3">
      <c r="A36" s="389"/>
      <c r="B36" s="390" t="s">
        <v>11</v>
      </c>
      <c r="C36" s="391"/>
      <c r="D36" s="389"/>
      <c r="E36" s="389"/>
      <c r="F36" s="392"/>
      <c r="G36" s="392"/>
      <c r="H36" s="392"/>
      <c r="I36" s="392"/>
      <c r="J36" s="401"/>
      <c r="K36" s="402"/>
      <c r="L36" s="393"/>
      <c r="M36" s="403"/>
      <c r="N36" s="404"/>
      <c r="O36" s="418"/>
      <c r="P36" s="393"/>
      <c r="Q36" s="403"/>
      <c r="R36" s="404"/>
      <c r="S36" s="418"/>
      <c r="T36" s="393"/>
      <c r="U36" s="403"/>
      <c r="V36" s="404"/>
      <c r="W36" s="418"/>
    </row>
    <row r="37" spans="1:23" s="383" customFormat="1" x14ac:dyDescent="0.3">
      <c r="A37" s="389">
        <v>22</v>
      </c>
      <c r="B37" s="390" t="s">
        <v>110</v>
      </c>
      <c r="C37" s="391" t="s">
        <v>135</v>
      </c>
      <c r="D37" s="389">
        <v>1</v>
      </c>
      <c r="E37" s="389">
        <v>1</v>
      </c>
      <c r="F37" s="392">
        <v>24970</v>
      </c>
      <c r="G37" s="392">
        <v>1500</v>
      </c>
      <c r="H37" s="392"/>
      <c r="I37" s="392">
        <f t="shared" si="1"/>
        <v>26470</v>
      </c>
      <c r="J37" s="401">
        <f t="shared" si="3"/>
        <v>317640</v>
      </c>
      <c r="K37" s="402">
        <f t="shared" si="13"/>
        <v>24970</v>
      </c>
      <c r="L37" s="393">
        <v>25970</v>
      </c>
      <c r="M37" s="403">
        <f t="shared" si="16"/>
        <v>1000</v>
      </c>
      <c r="N37" s="404">
        <f>M37*12</f>
        <v>12000</v>
      </c>
      <c r="O37" s="418"/>
      <c r="P37" s="393">
        <v>26980</v>
      </c>
      <c r="Q37" s="388">
        <f>P37-L37</f>
        <v>1010</v>
      </c>
      <c r="R37" s="404">
        <f>Q37*12</f>
        <v>12120</v>
      </c>
      <c r="S37" s="418"/>
      <c r="T37" s="393">
        <v>28030</v>
      </c>
      <c r="U37" s="388">
        <f>T37-P37</f>
        <v>1050</v>
      </c>
      <c r="V37" s="404">
        <f>U37*12</f>
        <v>12600</v>
      </c>
      <c r="W37" s="418"/>
    </row>
    <row r="38" spans="1:23" s="383" customFormat="1" x14ac:dyDescent="0.3">
      <c r="A38" s="389"/>
      <c r="B38" s="390" t="s">
        <v>11</v>
      </c>
      <c r="C38" s="391"/>
      <c r="D38" s="389"/>
      <c r="E38" s="389"/>
      <c r="F38" s="392"/>
      <c r="G38" s="392"/>
      <c r="H38" s="392"/>
      <c r="I38" s="392">
        <f t="shared" si="1"/>
        <v>0</v>
      </c>
      <c r="J38" s="401">
        <f t="shared" si="3"/>
        <v>0</v>
      </c>
      <c r="K38" s="402">
        <f t="shared" si="13"/>
        <v>0</v>
      </c>
      <c r="L38" s="393"/>
      <c r="M38" s="403">
        <f t="shared" si="16"/>
        <v>0</v>
      </c>
      <c r="N38" s="404">
        <f t="shared" ref="N38:N40" si="17">M38*12</f>
        <v>0</v>
      </c>
      <c r="O38" s="418"/>
      <c r="P38" s="393"/>
      <c r="Q38" s="403">
        <f t="shared" ref="Q38:Q39" si="18">P38-O38</f>
        <v>0</v>
      </c>
      <c r="R38" s="404">
        <f t="shared" ref="R38:R40" si="19">Q38*12</f>
        <v>0</v>
      </c>
      <c r="S38" s="418"/>
      <c r="T38" s="393"/>
      <c r="U38" s="403">
        <f t="shared" ref="U38:U39" si="20">T38-S38</f>
        <v>0</v>
      </c>
      <c r="V38" s="404">
        <f t="shared" ref="V38:V40" si="21">U38*12</f>
        <v>0</v>
      </c>
      <c r="W38" s="418"/>
    </row>
    <row r="39" spans="1:23" s="416" customFormat="1" x14ac:dyDescent="0.3">
      <c r="A39" s="406">
        <v>23</v>
      </c>
      <c r="B39" s="422" t="s">
        <v>12</v>
      </c>
      <c r="C39" s="423" t="s">
        <v>347</v>
      </c>
      <c r="D39" s="406">
        <v>1</v>
      </c>
      <c r="E39" s="406" t="s">
        <v>25</v>
      </c>
      <c r="F39" s="409"/>
      <c r="G39" s="409"/>
      <c r="H39" s="409"/>
      <c r="I39" s="409">
        <f t="shared" si="1"/>
        <v>0</v>
      </c>
      <c r="J39" s="410">
        <f t="shared" si="3"/>
        <v>0</v>
      </c>
      <c r="K39" s="411">
        <f t="shared" si="13"/>
        <v>0</v>
      </c>
      <c r="L39" s="412"/>
      <c r="M39" s="413">
        <f t="shared" si="16"/>
        <v>0</v>
      </c>
      <c r="N39" s="414">
        <f t="shared" si="17"/>
        <v>0</v>
      </c>
      <c r="O39" s="415"/>
      <c r="P39" s="412"/>
      <c r="Q39" s="413">
        <f t="shared" si="18"/>
        <v>0</v>
      </c>
      <c r="R39" s="414">
        <f t="shared" si="19"/>
        <v>0</v>
      </c>
      <c r="S39" s="415"/>
      <c r="T39" s="412"/>
      <c r="U39" s="413">
        <f t="shared" si="20"/>
        <v>0</v>
      </c>
      <c r="V39" s="414">
        <f t="shared" si="21"/>
        <v>0</v>
      </c>
      <c r="W39" s="415"/>
    </row>
    <row r="40" spans="1:23" s="383" customFormat="1" x14ac:dyDescent="0.3">
      <c r="A40" s="389">
        <v>24</v>
      </c>
      <c r="B40" s="390" t="s">
        <v>14</v>
      </c>
      <c r="C40" s="391" t="s">
        <v>344</v>
      </c>
      <c r="D40" s="389"/>
      <c r="E40" s="389"/>
      <c r="F40" s="392">
        <v>28560</v>
      </c>
      <c r="G40" s="392"/>
      <c r="H40" s="392"/>
      <c r="I40" s="392">
        <f t="shared" si="1"/>
        <v>28560</v>
      </c>
      <c r="J40" s="401">
        <f t="shared" si="3"/>
        <v>342720</v>
      </c>
      <c r="K40" s="402">
        <f t="shared" si="13"/>
        <v>28560</v>
      </c>
      <c r="L40" s="393">
        <v>29680</v>
      </c>
      <c r="M40" s="403">
        <f t="shared" si="16"/>
        <v>1120</v>
      </c>
      <c r="N40" s="404">
        <f t="shared" si="17"/>
        <v>13440</v>
      </c>
      <c r="O40" s="418"/>
      <c r="P40" s="393">
        <v>30790</v>
      </c>
      <c r="Q40" s="388">
        <f>P40-L40</f>
        <v>1110</v>
      </c>
      <c r="R40" s="404">
        <f t="shared" si="19"/>
        <v>13320</v>
      </c>
      <c r="S40" s="418"/>
      <c r="T40" s="393">
        <v>31880</v>
      </c>
      <c r="U40" s="388">
        <f>T40-P40</f>
        <v>1090</v>
      </c>
      <c r="V40" s="404">
        <f t="shared" si="21"/>
        <v>13080</v>
      </c>
      <c r="W40" s="418"/>
    </row>
    <row r="41" spans="1:23" s="416" customFormat="1" x14ac:dyDescent="0.3">
      <c r="A41" s="406">
        <v>25</v>
      </c>
      <c r="B41" s="422" t="s">
        <v>112</v>
      </c>
      <c r="C41" s="423" t="s">
        <v>348</v>
      </c>
      <c r="D41" s="406">
        <v>1</v>
      </c>
      <c r="E41" s="406" t="s">
        <v>25</v>
      </c>
      <c r="F41" s="409"/>
      <c r="G41" s="409"/>
      <c r="H41" s="409"/>
      <c r="I41" s="409">
        <f t="shared" si="1"/>
        <v>0</v>
      </c>
      <c r="J41" s="410">
        <f t="shared" si="3"/>
        <v>0</v>
      </c>
      <c r="K41" s="411">
        <f t="shared" si="13"/>
        <v>0</v>
      </c>
      <c r="L41" s="412"/>
      <c r="M41" s="413"/>
      <c r="N41" s="414"/>
      <c r="O41" s="415"/>
      <c r="P41" s="412"/>
      <c r="Q41" s="413"/>
      <c r="R41" s="414"/>
      <c r="S41" s="415"/>
      <c r="T41" s="412"/>
      <c r="U41" s="413"/>
      <c r="V41" s="414"/>
      <c r="W41" s="415"/>
    </row>
    <row r="42" spans="1:23" s="383" customFormat="1" x14ac:dyDescent="0.3">
      <c r="A42" s="389">
        <v>26</v>
      </c>
      <c r="B42" s="390" t="s">
        <v>13</v>
      </c>
      <c r="C42" s="391" t="s">
        <v>344</v>
      </c>
      <c r="D42" s="389">
        <v>1</v>
      </c>
      <c r="E42" s="389">
        <v>1</v>
      </c>
      <c r="F42" s="392">
        <v>24970</v>
      </c>
      <c r="G42" s="392"/>
      <c r="H42" s="392"/>
      <c r="I42" s="392">
        <f t="shared" si="1"/>
        <v>24970</v>
      </c>
      <c r="J42" s="401">
        <f t="shared" si="3"/>
        <v>299640</v>
      </c>
      <c r="K42" s="402">
        <f t="shared" si="13"/>
        <v>24970</v>
      </c>
      <c r="L42" s="393">
        <v>25970</v>
      </c>
      <c r="M42" s="403">
        <f t="shared" si="16"/>
        <v>1000</v>
      </c>
      <c r="N42" s="404">
        <f>M42*12</f>
        <v>12000</v>
      </c>
      <c r="O42" s="418"/>
      <c r="P42" s="393">
        <v>26980</v>
      </c>
      <c r="Q42" s="388">
        <f>P42-L42</f>
        <v>1010</v>
      </c>
      <c r="R42" s="404">
        <f>Q42*12</f>
        <v>12120</v>
      </c>
      <c r="S42" s="418"/>
      <c r="T42" s="393">
        <v>28030</v>
      </c>
      <c r="U42" s="388">
        <f t="shared" ref="U42:U43" si="22">T42-P42</f>
        <v>1050</v>
      </c>
      <c r="V42" s="404">
        <f>U42*12</f>
        <v>12600</v>
      </c>
      <c r="W42" s="418"/>
    </row>
    <row r="43" spans="1:23" s="383" customFormat="1" x14ac:dyDescent="0.3">
      <c r="A43" s="389">
        <v>27</v>
      </c>
      <c r="B43" s="390" t="s">
        <v>95</v>
      </c>
      <c r="C43" s="391" t="s">
        <v>349</v>
      </c>
      <c r="D43" s="389">
        <v>1</v>
      </c>
      <c r="E43" s="389">
        <v>1</v>
      </c>
      <c r="F43" s="392">
        <v>15140</v>
      </c>
      <c r="G43" s="392"/>
      <c r="H43" s="392"/>
      <c r="I43" s="392">
        <f t="shared" si="1"/>
        <v>15140</v>
      </c>
      <c r="J43" s="401">
        <f t="shared" si="3"/>
        <v>181680</v>
      </c>
      <c r="K43" s="402">
        <f t="shared" si="13"/>
        <v>15140</v>
      </c>
      <c r="L43" s="393">
        <v>15720</v>
      </c>
      <c r="M43" s="403">
        <f t="shared" si="16"/>
        <v>580</v>
      </c>
      <c r="N43" s="404">
        <f>M43*12</f>
        <v>6960</v>
      </c>
      <c r="O43" s="418"/>
      <c r="P43" s="393">
        <v>16340</v>
      </c>
      <c r="Q43" s="388">
        <f>P43-L43</f>
        <v>620</v>
      </c>
      <c r="R43" s="404">
        <f>Q43*12</f>
        <v>7440</v>
      </c>
      <c r="S43" s="418"/>
      <c r="T43" s="393">
        <v>16960</v>
      </c>
      <c r="U43" s="388">
        <f t="shared" si="22"/>
        <v>620</v>
      </c>
      <c r="V43" s="404">
        <f>U43*12</f>
        <v>7440</v>
      </c>
      <c r="W43" s="418"/>
    </row>
    <row r="44" spans="1:23" s="383" customFormat="1" x14ac:dyDescent="0.3">
      <c r="A44" s="389"/>
      <c r="B44" s="400" t="s">
        <v>27</v>
      </c>
      <c r="C44" s="391"/>
      <c r="D44" s="389"/>
      <c r="E44" s="389"/>
      <c r="F44" s="392"/>
      <c r="G44" s="392"/>
      <c r="H44" s="392"/>
      <c r="I44" s="392"/>
      <c r="J44" s="401"/>
      <c r="K44" s="402"/>
      <c r="L44" s="393"/>
      <c r="M44" s="403"/>
      <c r="N44" s="404"/>
      <c r="O44" s="418"/>
      <c r="P44" s="393"/>
      <c r="Q44" s="403"/>
      <c r="R44" s="404"/>
      <c r="S44" s="418"/>
      <c r="T44" s="393"/>
      <c r="U44" s="403"/>
      <c r="V44" s="404"/>
      <c r="W44" s="418"/>
    </row>
    <row r="45" spans="1:23" s="383" customFormat="1" x14ac:dyDescent="0.3">
      <c r="A45" s="389">
        <v>28</v>
      </c>
      <c r="B45" s="419" t="s">
        <v>30</v>
      </c>
      <c r="C45" s="391"/>
      <c r="D45" s="389">
        <v>1</v>
      </c>
      <c r="E45" s="389">
        <v>1</v>
      </c>
      <c r="F45" s="392">
        <v>9000</v>
      </c>
      <c r="G45" s="392"/>
      <c r="H45" s="392"/>
      <c r="I45" s="392">
        <f t="shared" si="1"/>
        <v>9000</v>
      </c>
      <c r="J45" s="401">
        <f t="shared" si="3"/>
        <v>108000</v>
      </c>
      <c r="K45" s="402">
        <f t="shared" si="13"/>
        <v>9000</v>
      </c>
      <c r="L45" s="393"/>
      <c r="M45" s="403"/>
      <c r="N45" s="392">
        <v>108000</v>
      </c>
      <c r="O45" s="418"/>
      <c r="P45" s="393"/>
      <c r="Q45" s="403"/>
      <c r="R45" s="392">
        <v>108000</v>
      </c>
      <c r="S45" s="418"/>
      <c r="T45" s="393"/>
      <c r="U45" s="403"/>
      <c r="V45" s="392">
        <v>108000</v>
      </c>
      <c r="W45" s="418"/>
    </row>
    <row r="46" spans="1:23" s="383" customFormat="1" x14ac:dyDescent="0.3">
      <c r="A46" s="389">
        <v>29</v>
      </c>
      <c r="B46" s="419" t="s">
        <v>30</v>
      </c>
      <c r="C46" s="391"/>
      <c r="D46" s="389">
        <v>1</v>
      </c>
      <c r="E46" s="389">
        <v>1</v>
      </c>
      <c r="F46" s="392">
        <v>9000</v>
      </c>
      <c r="G46" s="392"/>
      <c r="H46" s="392"/>
      <c r="I46" s="392">
        <f t="shared" si="1"/>
        <v>9000</v>
      </c>
      <c r="J46" s="401">
        <f t="shared" si="3"/>
        <v>108000</v>
      </c>
      <c r="K46" s="402">
        <f t="shared" si="13"/>
        <v>9000</v>
      </c>
      <c r="L46" s="393"/>
      <c r="M46" s="403"/>
      <c r="N46" s="392">
        <v>108000</v>
      </c>
      <c r="O46" s="418"/>
      <c r="P46" s="393"/>
      <c r="Q46" s="403"/>
      <c r="R46" s="392">
        <v>108000</v>
      </c>
      <c r="S46" s="418"/>
      <c r="T46" s="393"/>
      <c r="U46" s="403"/>
      <c r="V46" s="392">
        <v>108000</v>
      </c>
      <c r="W46" s="418"/>
    </row>
    <row r="47" spans="1:23" s="383" customFormat="1" x14ac:dyDescent="0.3">
      <c r="A47" s="389">
        <v>30</v>
      </c>
      <c r="B47" s="419" t="s">
        <v>30</v>
      </c>
      <c r="C47" s="391"/>
      <c r="D47" s="389">
        <v>1</v>
      </c>
      <c r="E47" s="389">
        <v>1</v>
      </c>
      <c r="F47" s="392">
        <v>9000</v>
      </c>
      <c r="G47" s="392"/>
      <c r="H47" s="392"/>
      <c r="I47" s="392">
        <f t="shared" si="1"/>
        <v>9000</v>
      </c>
      <c r="J47" s="401">
        <f t="shared" si="3"/>
        <v>108000</v>
      </c>
      <c r="K47" s="402">
        <f t="shared" si="13"/>
        <v>9000</v>
      </c>
      <c r="L47" s="393"/>
      <c r="M47" s="403"/>
      <c r="N47" s="392">
        <v>108000</v>
      </c>
      <c r="O47" s="418"/>
      <c r="P47" s="393"/>
      <c r="Q47" s="403"/>
      <c r="R47" s="392">
        <v>108000</v>
      </c>
      <c r="S47" s="418"/>
      <c r="T47" s="393"/>
      <c r="U47" s="403"/>
      <c r="V47" s="392">
        <v>108000</v>
      </c>
      <c r="W47" s="418"/>
    </row>
    <row r="48" spans="1:23" s="383" customFormat="1" x14ac:dyDescent="0.3">
      <c r="A48" s="389">
        <v>31</v>
      </c>
      <c r="B48" s="419" t="s">
        <v>30</v>
      </c>
      <c r="C48" s="391"/>
      <c r="D48" s="389">
        <v>1</v>
      </c>
      <c r="E48" s="389">
        <v>1</v>
      </c>
      <c r="F48" s="392">
        <v>9000</v>
      </c>
      <c r="G48" s="392"/>
      <c r="H48" s="392"/>
      <c r="I48" s="392">
        <f t="shared" si="1"/>
        <v>9000</v>
      </c>
      <c r="J48" s="401">
        <f t="shared" si="3"/>
        <v>108000</v>
      </c>
      <c r="K48" s="402">
        <f t="shared" si="13"/>
        <v>9000</v>
      </c>
      <c r="L48" s="393"/>
      <c r="M48" s="403"/>
      <c r="N48" s="392">
        <v>108000</v>
      </c>
      <c r="O48" s="418"/>
      <c r="P48" s="393"/>
      <c r="Q48" s="403"/>
      <c r="R48" s="392">
        <v>108000</v>
      </c>
      <c r="S48" s="418"/>
      <c r="T48" s="393"/>
      <c r="U48" s="403"/>
      <c r="V48" s="392">
        <v>108000</v>
      </c>
      <c r="W48" s="418"/>
    </row>
    <row r="49" spans="1:23" s="383" customFormat="1" x14ac:dyDescent="0.3">
      <c r="A49" s="389"/>
      <c r="B49" s="420" t="s">
        <v>21</v>
      </c>
      <c r="C49" s="391"/>
      <c r="D49" s="389"/>
      <c r="E49" s="389"/>
      <c r="F49" s="392"/>
      <c r="G49" s="392"/>
      <c r="H49" s="392"/>
      <c r="I49" s="392"/>
      <c r="J49" s="401"/>
      <c r="K49" s="402"/>
      <c r="L49" s="393"/>
      <c r="M49" s="403"/>
      <c r="N49" s="404"/>
      <c r="O49" s="418"/>
      <c r="P49" s="393"/>
      <c r="Q49" s="403"/>
      <c r="R49" s="404"/>
      <c r="S49" s="418"/>
      <c r="T49" s="393"/>
      <c r="U49" s="403"/>
      <c r="V49" s="404"/>
      <c r="W49" s="418"/>
    </row>
    <row r="50" spans="1:23" s="421" customFormat="1" x14ac:dyDescent="0.3">
      <c r="A50" s="389">
        <v>32</v>
      </c>
      <c r="B50" s="390" t="s">
        <v>338</v>
      </c>
      <c r="C50" s="391" t="s">
        <v>135</v>
      </c>
      <c r="D50" s="389">
        <v>1</v>
      </c>
      <c r="E50" s="389">
        <v>1</v>
      </c>
      <c r="F50" s="392">
        <v>28560</v>
      </c>
      <c r="G50" s="392">
        <v>3500</v>
      </c>
      <c r="H50" s="392"/>
      <c r="I50" s="392">
        <f t="shared" si="1"/>
        <v>32060</v>
      </c>
      <c r="J50" s="401">
        <f t="shared" si="3"/>
        <v>384720</v>
      </c>
      <c r="K50" s="402">
        <f t="shared" si="13"/>
        <v>28560</v>
      </c>
      <c r="L50" s="393">
        <v>29680</v>
      </c>
      <c r="M50" s="403">
        <f>L50-K50</f>
        <v>1120</v>
      </c>
      <c r="N50" s="404">
        <f>M50*12</f>
        <v>13440</v>
      </c>
      <c r="O50" s="418"/>
      <c r="P50" s="393">
        <v>30790</v>
      </c>
      <c r="Q50" s="388">
        <f>P50-L50</f>
        <v>1110</v>
      </c>
      <c r="R50" s="404">
        <f>Q50*12</f>
        <v>13320</v>
      </c>
      <c r="S50" s="418"/>
      <c r="T50" s="393">
        <v>31880</v>
      </c>
      <c r="U50" s="388">
        <f t="shared" ref="U50:U52" si="23">T50-P50</f>
        <v>1090</v>
      </c>
      <c r="V50" s="404">
        <f>U50*12</f>
        <v>13080</v>
      </c>
      <c r="W50" s="418"/>
    </row>
    <row r="51" spans="1:23" s="421" customFormat="1" x14ac:dyDescent="0.3">
      <c r="A51" s="389">
        <v>33</v>
      </c>
      <c r="B51" s="390" t="s">
        <v>17</v>
      </c>
      <c r="C51" s="391" t="s">
        <v>287</v>
      </c>
      <c r="D51" s="389">
        <v>1</v>
      </c>
      <c r="E51" s="389">
        <v>1</v>
      </c>
      <c r="F51" s="392">
        <v>20790</v>
      </c>
      <c r="G51" s="392"/>
      <c r="H51" s="392"/>
      <c r="I51" s="392">
        <f t="shared" si="1"/>
        <v>20790</v>
      </c>
      <c r="J51" s="401">
        <f t="shared" si="3"/>
        <v>249480</v>
      </c>
      <c r="K51" s="402">
        <f t="shared" si="13"/>
        <v>20790</v>
      </c>
      <c r="L51" s="393">
        <v>21710</v>
      </c>
      <c r="M51" s="403">
        <f>L51-K51</f>
        <v>920</v>
      </c>
      <c r="N51" s="404">
        <f>M51*12</f>
        <v>11040</v>
      </c>
      <c r="O51" s="418"/>
      <c r="P51" s="393">
        <v>22620</v>
      </c>
      <c r="Q51" s="388">
        <f>P51-L51</f>
        <v>910</v>
      </c>
      <c r="R51" s="404">
        <f>Q51*12</f>
        <v>10920</v>
      </c>
      <c r="S51" s="418"/>
      <c r="T51" s="393">
        <v>23550</v>
      </c>
      <c r="U51" s="388">
        <f t="shared" si="23"/>
        <v>930</v>
      </c>
      <c r="V51" s="404">
        <f>U51*12</f>
        <v>11160</v>
      </c>
      <c r="W51" s="418"/>
    </row>
    <row r="52" spans="1:23" s="425" customFormat="1" x14ac:dyDescent="0.3">
      <c r="A52" s="389">
        <v>34</v>
      </c>
      <c r="B52" s="424" t="s">
        <v>17</v>
      </c>
      <c r="C52" s="391" t="s">
        <v>346</v>
      </c>
      <c r="D52" s="389">
        <v>1</v>
      </c>
      <c r="E52" s="389">
        <v>1</v>
      </c>
      <c r="F52" s="392">
        <v>16190</v>
      </c>
      <c r="G52" s="392"/>
      <c r="H52" s="392"/>
      <c r="I52" s="392">
        <f t="shared" si="1"/>
        <v>16190</v>
      </c>
      <c r="J52" s="401">
        <f t="shared" si="3"/>
        <v>194280</v>
      </c>
      <c r="K52" s="402">
        <f t="shared" si="13"/>
        <v>16190</v>
      </c>
      <c r="L52" s="393">
        <v>16920</v>
      </c>
      <c r="M52" s="403">
        <f>L52-K52</f>
        <v>730</v>
      </c>
      <c r="N52" s="404">
        <f>M52*12</f>
        <v>8760</v>
      </c>
      <c r="O52" s="418"/>
      <c r="P52" s="393">
        <v>17690</v>
      </c>
      <c r="Q52" s="388">
        <f>P52-L52</f>
        <v>770</v>
      </c>
      <c r="R52" s="404">
        <f>Q52*12</f>
        <v>9240</v>
      </c>
      <c r="S52" s="418"/>
      <c r="T52" s="393">
        <v>18440</v>
      </c>
      <c r="U52" s="388">
        <f t="shared" si="23"/>
        <v>750</v>
      </c>
      <c r="V52" s="404">
        <f>U52*12</f>
        <v>9000</v>
      </c>
      <c r="W52" s="418"/>
    </row>
    <row r="53" spans="1:23" s="425" customFormat="1" x14ac:dyDescent="0.3">
      <c r="A53" s="389"/>
      <c r="B53" s="400" t="s">
        <v>27</v>
      </c>
      <c r="C53" s="391"/>
      <c r="D53" s="389"/>
      <c r="E53" s="389"/>
      <c r="F53" s="392"/>
      <c r="G53" s="392"/>
      <c r="H53" s="392"/>
      <c r="I53" s="392"/>
      <c r="J53" s="401"/>
      <c r="K53" s="402"/>
      <c r="L53" s="393"/>
      <c r="M53" s="403"/>
      <c r="N53" s="404"/>
      <c r="O53" s="418"/>
      <c r="P53" s="393"/>
      <c r="Q53" s="403"/>
      <c r="R53" s="404"/>
      <c r="S53" s="418"/>
      <c r="T53" s="393"/>
      <c r="U53" s="403"/>
      <c r="V53" s="404"/>
      <c r="W53" s="418"/>
    </row>
    <row r="54" spans="1:23" s="383" customFormat="1" x14ac:dyDescent="0.3">
      <c r="A54" s="389"/>
      <c r="B54" s="400" t="s">
        <v>26</v>
      </c>
      <c r="C54" s="391"/>
      <c r="D54" s="389"/>
      <c r="E54" s="389"/>
      <c r="F54" s="392"/>
      <c r="G54" s="392"/>
      <c r="H54" s="392"/>
      <c r="I54" s="392"/>
      <c r="J54" s="401"/>
      <c r="K54" s="402"/>
      <c r="L54" s="393"/>
      <c r="M54" s="403"/>
      <c r="N54" s="404"/>
      <c r="O54" s="405"/>
      <c r="P54" s="393"/>
      <c r="Q54" s="403"/>
      <c r="R54" s="404"/>
      <c r="S54" s="405"/>
      <c r="T54" s="393"/>
      <c r="U54" s="403"/>
      <c r="V54" s="404"/>
      <c r="W54" s="405"/>
    </row>
    <row r="55" spans="1:23" s="383" customFormat="1" x14ac:dyDescent="0.3">
      <c r="A55" s="389">
        <v>35</v>
      </c>
      <c r="B55" s="426" t="s">
        <v>274</v>
      </c>
      <c r="C55" s="417"/>
      <c r="D55" s="389">
        <v>1</v>
      </c>
      <c r="E55" s="389">
        <v>1</v>
      </c>
      <c r="F55" s="392">
        <v>9400</v>
      </c>
      <c r="G55" s="392"/>
      <c r="H55" s="392"/>
      <c r="I55" s="392">
        <f t="shared" ref="I55:I57" si="24">SUM(F55:H55)</f>
        <v>9400</v>
      </c>
      <c r="J55" s="401">
        <f t="shared" ref="J55:J57" si="25">I55*12</f>
        <v>112800</v>
      </c>
      <c r="K55" s="402">
        <f t="shared" ref="K55:K57" si="26">F55</f>
        <v>9400</v>
      </c>
      <c r="L55" s="393">
        <f>K55*0.04</f>
        <v>376</v>
      </c>
      <c r="M55" s="403">
        <f>ROUNDUP((K55*4/100),-1)</f>
        <v>380</v>
      </c>
      <c r="N55" s="404">
        <f>M55*12</f>
        <v>4560</v>
      </c>
      <c r="O55" s="418">
        <f>K55+M55</f>
        <v>9780</v>
      </c>
      <c r="P55" s="393">
        <f>O55*0.04</f>
        <v>391.2</v>
      </c>
      <c r="Q55" s="403">
        <f>ROUNDUP((O55*4/100),-1)</f>
        <v>400</v>
      </c>
      <c r="R55" s="404">
        <f>Q55*12</f>
        <v>4800</v>
      </c>
      <c r="S55" s="418">
        <f>O55+Q55</f>
        <v>10180</v>
      </c>
      <c r="T55" s="393">
        <f>S55*0.04</f>
        <v>407.2</v>
      </c>
      <c r="U55" s="403">
        <f>ROUNDUP((S55*4/100),-1)</f>
        <v>410</v>
      </c>
      <c r="V55" s="404">
        <f>U55*12</f>
        <v>4920</v>
      </c>
      <c r="W55" s="418">
        <f>S55+U55</f>
        <v>10590</v>
      </c>
    </row>
    <row r="56" spans="1:23" s="383" customFormat="1" x14ac:dyDescent="0.3">
      <c r="A56" s="389">
        <v>36</v>
      </c>
      <c r="B56" s="426" t="s">
        <v>289</v>
      </c>
      <c r="C56" s="417"/>
      <c r="D56" s="389">
        <v>1</v>
      </c>
      <c r="E56" s="389">
        <v>1</v>
      </c>
      <c r="F56" s="392">
        <v>9400</v>
      </c>
      <c r="G56" s="392"/>
      <c r="H56" s="392"/>
      <c r="I56" s="392">
        <f t="shared" ref="I56" si="27">SUM(F56:H56)</f>
        <v>9400</v>
      </c>
      <c r="J56" s="401">
        <f t="shared" si="25"/>
        <v>112800</v>
      </c>
      <c r="K56" s="402">
        <f t="shared" si="26"/>
        <v>9400</v>
      </c>
      <c r="L56" s="393">
        <f>K56*0.04</f>
        <v>376</v>
      </c>
      <c r="M56" s="403">
        <f>ROUNDUP((K56*4/100),-1)</f>
        <v>380</v>
      </c>
      <c r="N56" s="404">
        <f>M56*12</f>
        <v>4560</v>
      </c>
      <c r="O56" s="418">
        <f>K56+M56</f>
        <v>9780</v>
      </c>
      <c r="P56" s="393">
        <f>O56*0.04</f>
        <v>391.2</v>
      </c>
      <c r="Q56" s="403">
        <f>ROUNDUP((O56*4/100),-1)</f>
        <v>400</v>
      </c>
      <c r="R56" s="404">
        <f>Q56*12</f>
        <v>4800</v>
      </c>
      <c r="S56" s="418">
        <f>O56+Q56</f>
        <v>10180</v>
      </c>
      <c r="T56" s="393">
        <f>S56*0.04</f>
        <v>407.2</v>
      </c>
      <c r="U56" s="403">
        <f>ROUNDUP((S56*4/100),-1)</f>
        <v>410</v>
      </c>
      <c r="V56" s="404">
        <f>U56*12</f>
        <v>4920</v>
      </c>
      <c r="W56" s="418">
        <f>S56+U56</f>
        <v>10590</v>
      </c>
    </row>
    <row r="57" spans="1:23" s="383" customFormat="1" x14ac:dyDescent="0.3">
      <c r="A57" s="389">
        <v>37</v>
      </c>
      <c r="B57" s="426" t="s">
        <v>288</v>
      </c>
      <c r="C57" s="417"/>
      <c r="D57" s="389">
        <v>1</v>
      </c>
      <c r="E57" s="389">
        <v>1</v>
      </c>
      <c r="F57" s="392">
        <v>15000</v>
      </c>
      <c r="G57" s="392"/>
      <c r="H57" s="392"/>
      <c r="I57" s="392">
        <f t="shared" si="24"/>
        <v>15000</v>
      </c>
      <c r="J57" s="401">
        <f t="shared" si="25"/>
        <v>180000</v>
      </c>
      <c r="K57" s="402">
        <f t="shared" si="26"/>
        <v>15000</v>
      </c>
      <c r="L57" s="393">
        <f>K57*0.04</f>
        <v>600</v>
      </c>
      <c r="M57" s="403">
        <f>ROUNDUP((K57*4/100),-1)</f>
        <v>600</v>
      </c>
      <c r="N57" s="404">
        <f>M57*12</f>
        <v>7200</v>
      </c>
      <c r="O57" s="418">
        <f>K57+M57</f>
        <v>15600</v>
      </c>
      <c r="P57" s="393">
        <f>O57*0.04</f>
        <v>624</v>
      </c>
      <c r="Q57" s="403">
        <f>ROUNDUP((O57*4/100),-1)</f>
        <v>630</v>
      </c>
      <c r="R57" s="404">
        <f>Q57*12</f>
        <v>7560</v>
      </c>
      <c r="S57" s="418">
        <f>O57+Q57</f>
        <v>16230</v>
      </c>
      <c r="T57" s="393">
        <f>S57*0.04</f>
        <v>649.20000000000005</v>
      </c>
      <c r="U57" s="403">
        <f>ROUNDUP((S57*4/100),-1)</f>
        <v>650</v>
      </c>
      <c r="V57" s="404">
        <f>U57*12</f>
        <v>7800</v>
      </c>
      <c r="W57" s="418">
        <f>S57+U57</f>
        <v>16880</v>
      </c>
    </row>
    <row r="58" spans="1:23" s="383" customFormat="1" x14ac:dyDescent="0.3">
      <c r="A58" s="389"/>
      <c r="B58" s="400" t="s">
        <v>28</v>
      </c>
      <c r="C58" s="417"/>
      <c r="D58" s="389"/>
      <c r="E58" s="389"/>
      <c r="F58" s="392"/>
      <c r="G58" s="392"/>
      <c r="H58" s="392"/>
      <c r="I58" s="392"/>
      <c r="J58" s="401"/>
      <c r="K58" s="402"/>
      <c r="L58" s="393"/>
      <c r="M58" s="403"/>
      <c r="N58" s="404"/>
      <c r="O58" s="418"/>
      <c r="P58" s="393"/>
      <c r="Q58" s="403"/>
      <c r="R58" s="404"/>
      <c r="S58" s="418"/>
      <c r="T58" s="393"/>
      <c r="U58" s="403"/>
      <c r="V58" s="404"/>
      <c r="W58" s="418"/>
    </row>
    <row r="59" spans="1:23" s="425" customFormat="1" x14ac:dyDescent="0.3">
      <c r="A59" s="389">
        <v>38</v>
      </c>
      <c r="B59" s="419" t="s">
        <v>30</v>
      </c>
      <c r="C59" s="391"/>
      <c r="D59" s="389">
        <v>1</v>
      </c>
      <c r="E59" s="389">
        <v>1</v>
      </c>
      <c r="F59" s="392">
        <v>9000</v>
      </c>
      <c r="G59" s="392"/>
      <c r="H59" s="392"/>
      <c r="I59" s="392">
        <f t="shared" ref="I59" si="28">SUM(F59:H59)</f>
        <v>9000</v>
      </c>
      <c r="J59" s="401">
        <f t="shared" ref="J59" si="29">I59*12</f>
        <v>108000</v>
      </c>
      <c r="K59" s="402">
        <f t="shared" ref="K59" si="30">F59</f>
        <v>9000</v>
      </c>
      <c r="L59" s="393"/>
      <c r="M59" s="403"/>
      <c r="N59" s="392">
        <v>108000</v>
      </c>
      <c r="O59" s="418"/>
      <c r="P59" s="393"/>
      <c r="Q59" s="403"/>
      <c r="R59" s="392">
        <v>108000</v>
      </c>
      <c r="S59" s="418"/>
      <c r="T59" s="393"/>
      <c r="U59" s="403"/>
      <c r="V59" s="392">
        <v>108000</v>
      </c>
      <c r="W59" s="418"/>
    </row>
    <row r="60" spans="1:23" s="383" customFormat="1" x14ac:dyDescent="0.3">
      <c r="A60" s="389"/>
      <c r="B60" s="420" t="s">
        <v>22</v>
      </c>
      <c r="C60" s="417"/>
      <c r="D60" s="417"/>
      <c r="E60" s="417"/>
      <c r="F60" s="392"/>
      <c r="G60" s="392"/>
      <c r="H60" s="392"/>
      <c r="I60" s="392"/>
      <c r="J60" s="401"/>
      <c r="K60" s="402"/>
      <c r="L60" s="393"/>
      <c r="M60" s="403"/>
      <c r="N60" s="404"/>
      <c r="O60" s="418"/>
      <c r="P60" s="393"/>
      <c r="Q60" s="403"/>
      <c r="R60" s="404"/>
      <c r="S60" s="418"/>
      <c r="T60" s="393"/>
      <c r="U60" s="403"/>
      <c r="V60" s="404"/>
      <c r="W60" s="418"/>
    </row>
    <row r="61" spans="1:23" s="421" customFormat="1" x14ac:dyDescent="0.3">
      <c r="A61" s="389">
        <v>39</v>
      </c>
      <c r="B61" s="390" t="s">
        <v>339</v>
      </c>
      <c r="C61" s="391" t="s">
        <v>135</v>
      </c>
      <c r="D61" s="389">
        <v>1</v>
      </c>
      <c r="E61" s="389">
        <v>1</v>
      </c>
      <c r="F61" s="392">
        <v>24490</v>
      </c>
      <c r="G61" s="392">
        <v>3500</v>
      </c>
      <c r="H61" s="392"/>
      <c r="I61" s="392">
        <f t="shared" si="1"/>
        <v>27990</v>
      </c>
      <c r="J61" s="401">
        <f t="shared" si="3"/>
        <v>335880</v>
      </c>
      <c r="K61" s="402">
        <f t="shared" si="13"/>
        <v>24490</v>
      </c>
      <c r="L61" s="393">
        <v>25470</v>
      </c>
      <c r="M61" s="403">
        <f>L61-K61</f>
        <v>980</v>
      </c>
      <c r="N61" s="404">
        <f>M61*12</f>
        <v>11760</v>
      </c>
      <c r="O61" s="418"/>
      <c r="P61" s="393">
        <v>26460</v>
      </c>
      <c r="Q61" s="388">
        <f>P61-L61</f>
        <v>990</v>
      </c>
      <c r="R61" s="404">
        <f>Q61*12</f>
        <v>11880</v>
      </c>
      <c r="S61" s="418"/>
      <c r="T61" s="393">
        <v>27480</v>
      </c>
      <c r="U61" s="388">
        <f>T61-P61</f>
        <v>1020</v>
      </c>
      <c r="V61" s="404">
        <f>U61*12</f>
        <v>12240</v>
      </c>
      <c r="W61" s="418"/>
    </row>
    <row r="62" spans="1:23" s="421" customFormat="1" x14ac:dyDescent="0.3">
      <c r="A62" s="389"/>
      <c r="B62" s="390" t="s">
        <v>168</v>
      </c>
      <c r="C62" s="391"/>
      <c r="D62" s="389"/>
      <c r="E62" s="389"/>
      <c r="F62" s="392"/>
      <c r="G62" s="392"/>
      <c r="H62" s="392"/>
      <c r="I62" s="392"/>
      <c r="J62" s="401"/>
      <c r="K62" s="402"/>
      <c r="L62" s="393"/>
      <c r="M62" s="403"/>
      <c r="N62" s="404"/>
      <c r="O62" s="418"/>
      <c r="P62" s="393"/>
      <c r="Q62" s="403"/>
      <c r="R62" s="404"/>
      <c r="S62" s="418"/>
      <c r="T62" s="393"/>
      <c r="U62" s="403"/>
      <c r="V62" s="404"/>
      <c r="W62" s="418"/>
    </row>
    <row r="63" spans="1:23" s="383" customFormat="1" x14ac:dyDescent="0.3">
      <c r="A63" s="389">
        <v>40</v>
      </c>
      <c r="B63" s="390" t="s">
        <v>18</v>
      </c>
      <c r="C63" s="391" t="s">
        <v>345</v>
      </c>
      <c r="D63" s="389">
        <v>1</v>
      </c>
      <c r="E63" s="389">
        <v>1</v>
      </c>
      <c r="F63" s="392">
        <v>19800</v>
      </c>
      <c r="G63" s="392"/>
      <c r="H63" s="392"/>
      <c r="I63" s="392">
        <f t="shared" si="1"/>
        <v>19800</v>
      </c>
      <c r="J63" s="401">
        <f t="shared" si="3"/>
        <v>237600</v>
      </c>
      <c r="K63" s="402">
        <f t="shared" si="13"/>
        <v>19800</v>
      </c>
      <c r="L63" s="393">
        <v>20440</v>
      </c>
      <c r="M63" s="403">
        <f>L63-K63</f>
        <v>640</v>
      </c>
      <c r="N63" s="404">
        <f>M63*12</f>
        <v>7680</v>
      </c>
      <c r="O63" s="418"/>
      <c r="P63" s="393">
        <v>21140</v>
      </c>
      <c r="Q63" s="388">
        <f>P63-L63</f>
        <v>700</v>
      </c>
      <c r="R63" s="404">
        <f>Q63*12</f>
        <v>8400</v>
      </c>
      <c r="S63" s="418"/>
      <c r="T63" s="393">
        <v>21880</v>
      </c>
      <c r="U63" s="388">
        <f t="shared" ref="U63:U64" si="31">T63-P63</f>
        <v>740</v>
      </c>
      <c r="V63" s="404">
        <f>U63*12</f>
        <v>8880</v>
      </c>
      <c r="W63" s="418"/>
    </row>
    <row r="64" spans="1:23" s="383" customFormat="1" x14ac:dyDescent="0.3">
      <c r="A64" s="389">
        <v>41</v>
      </c>
      <c r="B64" s="390" t="s">
        <v>350</v>
      </c>
      <c r="C64" s="391" t="s">
        <v>349</v>
      </c>
      <c r="D64" s="389">
        <v>1</v>
      </c>
      <c r="E64" s="389">
        <v>1</v>
      </c>
      <c r="F64" s="392">
        <v>24640</v>
      </c>
      <c r="G64" s="392"/>
      <c r="H64" s="392">
        <v>580</v>
      </c>
      <c r="I64" s="392">
        <f t="shared" si="1"/>
        <v>25220</v>
      </c>
      <c r="J64" s="401">
        <f>I64*12</f>
        <v>302640</v>
      </c>
      <c r="K64" s="402">
        <f t="shared" si="13"/>
        <v>24640</v>
      </c>
      <c r="L64" s="393">
        <v>25530</v>
      </c>
      <c r="M64" s="403">
        <f>L64-K64</f>
        <v>890</v>
      </c>
      <c r="N64" s="404">
        <f>M64*12</f>
        <v>10680</v>
      </c>
      <c r="O64" s="418"/>
      <c r="P64" s="393">
        <v>26560</v>
      </c>
      <c r="Q64" s="388">
        <f>P64-L64</f>
        <v>1030</v>
      </c>
      <c r="R64" s="404">
        <f>Q64*12</f>
        <v>12360</v>
      </c>
      <c r="S64" s="418"/>
      <c r="T64" s="393">
        <v>27660</v>
      </c>
      <c r="U64" s="388">
        <f t="shared" si="31"/>
        <v>1100</v>
      </c>
      <c r="V64" s="404">
        <f>U64*12</f>
        <v>13200</v>
      </c>
      <c r="W64" s="418"/>
    </row>
    <row r="65" spans="1:23" s="383" customFormat="1" x14ac:dyDescent="0.3">
      <c r="A65" s="389"/>
      <c r="B65" s="400" t="s">
        <v>28</v>
      </c>
      <c r="C65" s="417"/>
      <c r="D65" s="389"/>
      <c r="E65" s="389"/>
      <c r="F65" s="392"/>
      <c r="G65" s="392"/>
      <c r="H65" s="392"/>
      <c r="I65" s="392"/>
      <c r="J65" s="401"/>
      <c r="K65" s="402"/>
      <c r="L65" s="393"/>
      <c r="M65" s="403"/>
      <c r="N65" s="404"/>
      <c r="O65" s="418"/>
      <c r="P65" s="393"/>
      <c r="Q65" s="403"/>
      <c r="R65" s="404"/>
      <c r="S65" s="418"/>
      <c r="T65" s="393"/>
      <c r="U65" s="403"/>
      <c r="V65" s="404"/>
      <c r="W65" s="418"/>
    </row>
    <row r="66" spans="1:23" s="425" customFormat="1" x14ac:dyDescent="0.3">
      <c r="A66" s="389">
        <v>42</v>
      </c>
      <c r="B66" s="419" t="s">
        <v>30</v>
      </c>
      <c r="C66" s="391"/>
      <c r="D66" s="389">
        <v>1</v>
      </c>
      <c r="E66" s="389">
        <v>1</v>
      </c>
      <c r="F66" s="392">
        <v>9000</v>
      </c>
      <c r="G66" s="392"/>
      <c r="H66" s="392"/>
      <c r="I66" s="392">
        <f t="shared" ref="I66" si="32">SUM(F66:H66)</f>
        <v>9000</v>
      </c>
      <c r="J66" s="401">
        <f t="shared" ref="J66" si="33">I66*12</f>
        <v>108000</v>
      </c>
      <c r="K66" s="402">
        <f t="shared" ref="K66" si="34">F66</f>
        <v>9000</v>
      </c>
      <c r="L66" s="393"/>
      <c r="M66" s="403"/>
      <c r="N66" s="392">
        <v>108000</v>
      </c>
      <c r="O66" s="418"/>
      <c r="P66" s="393"/>
      <c r="Q66" s="403"/>
      <c r="R66" s="392">
        <v>108000</v>
      </c>
      <c r="S66" s="418"/>
      <c r="T66" s="393"/>
      <c r="U66" s="403"/>
      <c r="V66" s="392">
        <v>108000</v>
      </c>
      <c r="W66" s="418"/>
    </row>
    <row r="67" spans="1:23" s="383" customFormat="1" x14ac:dyDescent="0.3">
      <c r="A67" s="389"/>
      <c r="B67" s="400" t="s">
        <v>29</v>
      </c>
      <c r="C67" s="391"/>
      <c r="D67" s="389"/>
      <c r="E67" s="389"/>
      <c r="F67" s="392"/>
      <c r="G67" s="392"/>
      <c r="H67" s="392"/>
      <c r="I67" s="392"/>
      <c r="J67" s="401"/>
      <c r="K67" s="402"/>
      <c r="L67" s="393"/>
      <c r="M67" s="403"/>
      <c r="N67" s="404"/>
      <c r="O67" s="405"/>
      <c r="P67" s="393"/>
      <c r="Q67" s="403"/>
      <c r="R67" s="404"/>
      <c r="S67" s="405"/>
      <c r="T67" s="393"/>
      <c r="U67" s="403"/>
      <c r="V67" s="404"/>
      <c r="W67" s="405"/>
    </row>
    <row r="68" spans="1:23" s="383" customFormat="1" x14ac:dyDescent="0.3">
      <c r="A68" s="389">
        <v>43</v>
      </c>
      <c r="B68" s="426" t="s">
        <v>340</v>
      </c>
      <c r="C68" s="417" t="s">
        <v>31</v>
      </c>
      <c r="D68" s="389">
        <v>1</v>
      </c>
      <c r="E68" s="389">
        <v>1</v>
      </c>
      <c r="F68" s="392"/>
      <c r="G68" s="392"/>
      <c r="H68" s="392"/>
      <c r="I68" s="392"/>
      <c r="J68" s="401"/>
      <c r="K68" s="402"/>
      <c r="L68" s="393"/>
      <c r="M68" s="403"/>
      <c r="N68" s="404"/>
      <c r="O68" s="418"/>
      <c r="P68" s="393"/>
      <c r="Q68" s="403"/>
      <c r="R68" s="404"/>
      <c r="S68" s="418"/>
      <c r="T68" s="393"/>
      <c r="U68" s="403"/>
      <c r="V68" s="404"/>
      <c r="W68" s="418"/>
    </row>
    <row r="69" spans="1:23" s="383" customFormat="1" x14ac:dyDescent="0.3">
      <c r="A69" s="389">
        <v>44</v>
      </c>
      <c r="B69" s="426" t="s">
        <v>340</v>
      </c>
      <c r="C69" s="417" t="s">
        <v>31</v>
      </c>
      <c r="D69" s="389">
        <v>1</v>
      </c>
      <c r="E69" s="389">
        <v>1</v>
      </c>
      <c r="F69" s="392"/>
      <c r="G69" s="392"/>
      <c r="H69" s="392"/>
      <c r="I69" s="392"/>
      <c r="J69" s="401"/>
      <c r="K69" s="402"/>
      <c r="L69" s="393"/>
      <c r="M69" s="403"/>
      <c r="N69" s="404"/>
      <c r="O69" s="418"/>
      <c r="P69" s="393"/>
      <c r="Q69" s="403"/>
      <c r="R69" s="404"/>
      <c r="S69" s="418"/>
      <c r="T69" s="393"/>
      <c r="U69" s="403"/>
      <c r="V69" s="404"/>
      <c r="W69" s="418"/>
    </row>
    <row r="70" spans="1:23" s="383" customFormat="1" x14ac:dyDescent="0.3">
      <c r="A70" s="389">
        <v>45</v>
      </c>
      <c r="B70" s="426" t="s">
        <v>340</v>
      </c>
      <c r="C70" s="417" t="s">
        <v>31</v>
      </c>
      <c r="D70" s="389">
        <v>1</v>
      </c>
      <c r="E70" s="389">
        <v>1</v>
      </c>
      <c r="F70" s="392"/>
      <c r="G70" s="392"/>
      <c r="H70" s="392"/>
      <c r="I70" s="392"/>
      <c r="J70" s="401"/>
      <c r="K70" s="402"/>
      <c r="L70" s="393"/>
      <c r="M70" s="403"/>
      <c r="N70" s="404"/>
      <c r="O70" s="418"/>
      <c r="P70" s="393"/>
      <c r="Q70" s="403"/>
      <c r="R70" s="404"/>
      <c r="S70" s="418"/>
      <c r="T70" s="393"/>
      <c r="U70" s="403"/>
      <c r="V70" s="404"/>
      <c r="W70" s="418"/>
    </row>
    <row r="71" spans="1:23" s="383" customFormat="1" x14ac:dyDescent="0.3">
      <c r="A71" s="389">
        <v>46</v>
      </c>
      <c r="B71" s="426" t="s">
        <v>340</v>
      </c>
      <c r="C71" s="417" t="s">
        <v>31</v>
      </c>
      <c r="D71" s="389">
        <v>1</v>
      </c>
      <c r="E71" s="389">
        <v>1</v>
      </c>
      <c r="F71" s="392"/>
      <c r="G71" s="392"/>
      <c r="H71" s="392"/>
      <c r="I71" s="392"/>
      <c r="J71" s="401"/>
      <c r="K71" s="402"/>
      <c r="L71" s="393"/>
      <c r="M71" s="403"/>
      <c r="N71" s="404"/>
      <c r="O71" s="418"/>
      <c r="P71" s="393"/>
      <c r="Q71" s="403"/>
      <c r="R71" s="404"/>
      <c r="S71" s="418"/>
      <c r="T71" s="393"/>
      <c r="U71" s="403"/>
      <c r="V71" s="404"/>
      <c r="W71" s="418"/>
    </row>
    <row r="72" spans="1:23" s="383" customFormat="1" x14ac:dyDescent="0.3">
      <c r="A72" s="389">
        <v>47</v>
      </c>
      <c r="B72" s="426" t="s">
        <v>173</v>
      </c>
      <c r="C72" s="417" t="s">
        <v>172</v>
      </c>
      <c r="D72" s="389">
        <v>1</v>
      </c>
      <c r="E72" s="389">
        <v>1</v>
      </c>
      <c r="F72" s="392"/>
      <c r="G72" s="392"/>
      <c r="H72" s="392"/>
      <c r="I72" s="392"/>
      <c r="J72" s="401"/>
      <c r="K72" s="402"/>
      <c r="L72" s="393"/>
      <c r="M72" s="403"/>
      <c r="N72" s="404"/>
      <c r="O72" s="418"/>
      <c r="P72" s="393"/>
      <c r="Q72" s="403"/>
      <c r="R72" s="404"/>
      <c r="S72" s="418"/>
      <c r="T72" s="393"/>
      <c r="U72" s="403"/>
      <c r="V72" s="404"/>
      <c r="W72" s="418"/>
    </row>
    <row r="73" spans="1:23" s="383" customFormat="1" x14ac:dyDescent="0.3">
      <c r="A73" s="389"/>
      <c r="B73" s="400" t="s">
        <v>26</v>
      </c>
      <c r="C73" s="391"/>
      <c r="D73" s="389"/>
      <c r="E73" s="389"/>
      <c r="F73" s="392"/>
      <c r="G73" s="392"/>
      <c r="H73" s="392"/>
      <c r="I73" s="392"/>
      <c r="J73" s="401"/>
      <c r="K73" s="402"/>
      <c r="L73" s="393"/>
      <c r="M73" s="403"/>
      <c r="N73" s="404"/>
      <c r="O73" s="405"/>
      <c r="P73" s="393"/>
      <c r="Q73" s="403"/>
      <c r="R73" s="404"/>
      <c r="S73" s="405"/>
      <c r="T73" s="393"/>
      <c r="U73" s="403"/>
      <c r="V73" s="404"/>
      <c r="W73" s="405"/>
    </row>
    <row r="74" spans="1:23" s="383" customFormat="1" x14ac:dyDescent="0.3">
      <c r="A74" s="389">
        <v>48</v>
      </c>
      <c r="B74" s="426" t="s">
        <v>341</v>
      </c>
      <c r="C74" s="417"/>
      <c r="D74" s="389">
        <v>1</v>
      </c>
      <c r="E74" s="389">
        <v>1</v>
      </c>
      <c r="F74" s="392">
        <v>11400</v>
      </c>
      <c r="G74" s="392"/>
      <c r="H74" s="392"/>
      <c r="I74" s="390"/>
      <c r="J74" s="390"/>
      <c r="K74" s="390"/>
      <c r="L74" s="390"/>
      <c r="M74" s="390"/>
      <c r="N74" s="390"/>
      <c r="O74" s="390"/>
      <c r="P74" s="390"/>
      <c r="Q74" s="390"/>
      <c r="R74" s="390"/>
      <c r="S74" s="390"/>
      <c r="T74" s="390"/>
      <c r="U74" s="390"/>
      <c r="V74" s="390"/>
      <c r="W74" s="418" t="s">
        <v>316</v>
      </c>
    </row>
    <row r="75" spans="1:23" s="383" customFormat="1" x14ac:dyDescent="0.3">
      <c r="A75" s="389"/>
      <c r="B75" s="426"/>
      <c r="C75" s="417"/>
      <c r="D75" s="389"/>
      <c r="E75" s="389"/>
      <c r="F75" s="392">
        <v>1885</v>
      </c>
      <c r="G75" s="392"/>
      <c r="H75" s="392"/>
      <c r="I75" s="392">
        <v>13285</v>
      </c>
      <c r="J75" s="401">
        <f>I75*12</f>
        <v>159420</v>
      </c>
      <c r="K75" s="402">
        <v>13285</v>
      </c>
      <c r="L75" s="427">
        <f>K75*0.04</f>
        <v>531.4</v>
      </c>
      <c r="M75" s="428">
        <f>ROUNDUP((K75*4/100),-1)</f>
        <v>540</v>
      </c>
      <c r="N75" s="429">
        <f>M75*12</f>
        <v>6480</v>
      </c>
      <c r="O75" s="430">
        <f>K75+M75</f>
        <v>13825</v>
      </c>
      <c r="P75" s="427">
        <f>O75*0.04</f>
        <v>553</v>
      </c>
      <c r="Q75" s="428">
        <f>ROUNDUP((O75*4/100),-1)</f>
        <v>560</v>
      </c>
      <c r="R75" s="429">
        <f>Q75*12</f>
        <v>6720</v>
      </c>
      <c r="S75" s="430">
        <f>O75+Q75</f>
        <v>14385</v>
      </c>
      <c r="T75" s="427">
        <f>S75*0.04</f>
        <v>575.4</v>
      </c>
      <c r="U75" s="428">
        <f>ROUNDUP((S75*4/100),-1)</f>
        <v>580</v>
      </c>
      <c r="V75" s="429">
        <f>U75*12</f>
        <v>6960</v>
      </c>
      <c r="W75" s="418" t="s">
        <v>317</v>
      </c>
    </row>
    <row r="76" spans="1:23" s="383" customFormat="1" x14ac:dyDescent="0.3">
      <c r="A76" s="389">
        <v>49</v>
      </c>
      <c r="B76" s="426" t="s">
        <v>341</v>
      </c>
      <c r="C76" s="417"/>
      <c r="D76" s="389">
        <v>1</v>
      </c>
      <c r="E76" s="389">
        <v>1</v>
      </c>
      <c r="F76" s="392">
        <v>11400</v>
      </c>
      <c r="G76" s="392"/>
      <c r="H76" s="392"/>
      <c r="I76" s="390"/>
      <c r="J76" s="390"/>
      <c r="K76" s="390"/>
      <c r="L76" s="390"/>
      <c r="M76" s="390"/>
      <c r="N76" s="390"/>
      <c r="O76" s="390"/>
      <c r="P76" s="390"/>
      <c r="Q76" s="390"/>
      <c r="R76" s="390"/>
      <c r="S76" s="390"/>
      <c r="T76" s="390"/>
      <c r="U76" s="390"/>
      <c r="V76" s="390"/>
      <c r="W76" s="418" t="s">
        <v>316</v>
      </c>
    </row>
    <row r="77" spans="1:23" s="383" customFormat="1" x14ac:dyDescent="0.3">
      <c r="A77" s="389"/>
      <c r="B77" s="426"/>
      <c r="C77" s="417"/>
      <c r="D77" s="389"/>
      <c r="E77" s="389"/>
      <c r="F77" s="392">
        <v>1885</v>
      </c>
      <c r="G77" s="392"/>
      <c r="H77" s="392"/>
      <c r="I77" s="392">
        <v>13285</v>
      </c>
      <c r="J77" s="401">
        <f>I77*12</f>
        <v>159420</v>
      </c>
      <c r="K77" s="402">
        <v>13285</v>
      </c>
      <c r="L77" s="427">
        <f>K77*0.04</f>
        <v>531.4</v>
      </c>
      <c r="M77" s="428">
        <f>ROUNDUP((K77*4/100),-1)</f>
        <v>540</v>
      </c>
      <c r="N77" s="429">
        <f>M77*12</f>
        <v>6480</v>
      </c>
      <c r="O77" s="430">
        <f>K77+M77</f>
        <v>13825</v>
      </c>
      <c r="P77" s="427">
        <f>O77*0.04</f>
        <v>553</v>
      </c>
      <c r="Q77" s="428">
        <f>ROUNDUP((O77*4/100),-1)</f>
        <v>560</v>
      </c>
      <c r="R77" s="429">
        <f>Q77*12</f>
        <v>6720</v>
      </c>
      <c r="S77" s="430">
        <f>O77+Q77</f>
        <v>14385</v>
      </c>
      <c r="T77" s="427">
        <f>S77*0.04</f>
        <v>575.4</v>
      </c>
      <c r="U77" s="428">
        <f>ROUNDUP((S77*4/100),-1)</f>
        <v>580</v>
      </c>
      <c r="V77" s="429">
        <f>U77*12</f>
        <v>6960</v>
      </c>
      <c r="W77" s="418" t="s">
        <v>317</v>
      </c>
    </row>
    <row r="78" spans="1:23" s="383" customFormat="1" x14ac:dyDescent="0.3">
      <c r="A78" s="389">
        <v>50</v>
      </c>
      <c r="B78" s="426" t="s">
        <v>341</v>
      </c>
      <c r="C78" s="417"/>
      <c r="D78" s="389">
        <v>1</v>
      </c>
      <c r="E78" s="389">
        <v>1</v>
      </c>
      <c r="F78" s="392">
        <v>11400</v>
      </c>
      <c r="G78" s="392"/>
      <c r="H78" s="392"/>
      <c r="I78" s="390"/>
      <c r="J78" s="390"/>
      <c r="K78" s="390"/>
      <c r="L78" s="390"/>
      <c r="M78" s="390"/>
      <c r="N78" s="390"/>
      <c r="O78" s="390"/>
      <c r="P78" s="390"/>
      <c r="Q78" s="390"/>
      <c r="R78" s="390"/>
      <c r="S78" s="390"/>
      <c r="T78" s="390"/>
      <c r="U78" s="390"/>
      <c r="V78" s="390"/>
      <c r="W78" s="418" t="s">
        <v>316</v>
      </c>
    </row>
    <row r="79" spans="1:23" s="383" customFormat="1" x14ac:dyDescent="0.3">
      <c r="A79" s="364"/>
      <c r="B79" s="431"/>
      <c r="C79" s="417"/>
      <c r="D79" s="389"/>
      <c r="E79" s="389"/>
      <c r="F79" s="392">
        <v>1885</v>
      </c>
      <c r="G79" s="392"/>
      <c r="H79" s="392"/>
      <c r="I79" s="392">
        <v>13285</v>
      </c>
      <c r="J79" s="401">
        <f>I79*12</f>
        <v>159420</v>
      </c>
      <c r="K79" s="402">
        <v>13285</v>
      </c>
      <c r="L79" s="427">
        <f>K79*0.04</f>
        <v>531.4</v>
      </c>
      <c r="M79" s="428">
        <f>ROUNDUP((K79*4/100),-1)</f>
        <v>540</v>
      </c>
      <c r="N79" s="429">
        <f>M79*12</f>
        <v>6480</v>
      </c>
      <c r="O79" s="430">
        <f>K79+M79</f>
        <v>13825</v>
      </c>
      <c r="P79" s="427">
        <f>O79*0.04</f>
        <v>553</v>
      </c>
      <c r="Q79" s="428">
        <f>ROUNDUP((O79*4/100),-1)</f>
        <v>560</v>
      </c>
      <c r="R79" s="429">
        <f>Q79*12</f>
        <v>6720</v>
      </c>
      <c r="S79" s="430">
        <f>O79+Q79</f>
        <v>14385</v>
      </c>
      <c r="T79" s="427">
        <f>S79*0.04</f>
        <v>575.4</v>
      </c>
      <c r="U79" s="428">
        <f>ROUNDUP((S79*4/100),-1)</f>
        <v>580</v>
      </c>
      <c r="V79" s="429">
        <f>U79*12</f>
        <v>6960</v>
      </c>
      <c r="W79" s="418" t="s">
        <v>317</v>
      </c>
    </row>
    <row r="80" spans="1:23" x14ac:dyDescent="0.3">
      <c r="A80" s="364"/>
      <c r="B80" s="432" t="s">
        <v>23</v>
      </c>
      <c r="C80" s="391"/>
      <c r="D80" s="389"/>
      <c r="E80" s="389"/>
      <c r="F80" s="392"/>
      <c r="G80" s="392"/>
      <c r="H80" s="392"/>
      <c r="I80" s="392"/>
      <c r="J80" s="401"/>
      <c r="K80" s="402"/>
      <c r="L80" s="393"/>
      <c r="M80" s="403"/>
      <c r="N80" s="404"/>
      <c r="O80" s="418"/>
      <c r="P80" s="393"/>
      <c r="Q80" s="403"/>
      <c r="R80" s="404"/>
      <c r="S80" s="418"/>
      <c r="T80" s="393"/>
      <c r="U80" s="403"/>
      <c r="V80" s="404"/>
      <c r="W80" s="418"/>
    </row>
    <row r="81" spans="1:23" s="395" customFormat="1" x14ac:dyDescent="0.3">
      <c r="A81" s="389">
        <v>51</v>
      </c>
      <c r="B81" s="390" t="s">
        <v>175</v>
      </c>
      <c r="C81" s="391" t="s">
        <v>344</v>
      </c>
      <c r="D81" s="389">
        <v>1</v>
      </c>
      <c r="E81" s="389">
        <v>1</v>
      </c>
      <c r="F81" s="392">
        <v>23080</v>
      </c>
      <c r="G81" s="392"/>
      <c r="H81" s="392"/>
      <c r="I81" s="392">
        <f>SUM(F81:H81)</f>
        <v>23080</v>
      </c>
      <c r="J81" s="401">
        <f t="shared" ref="J81" si="35">I81*12</f>
        <v>276960</v>
      </c>
      <c r="K81" s="402">
        <f>F81</f>
        <v>23080</v>
      </c>
      <c r="L81" s="393">
        <v>24010</v>
      </c>
      <c r="M81" s="403">
        <f>L81-K81</f>
        <v>930</v>
      </c>
      <c r="N81" s="404">
        <f>M81*12</f>
        <v>11160</v>
      </c>
      <c r="O81" s="418"/>
      <c r="P81" s="393">
        <v>24970</v>
      </c>
      <c r="Q81" s="403">
        <f>P81-L81</f>
        <v>960</v>
      </c>
      <c r="R81" s="404">
        <f>Q81*12</f>
        <v>11520</v>
      </c>
      <c r="S81" s="418"/>
      <c r="T81" s="393">
        <v>25970</v>
      </c>
      <c r="U81" s="403">
        <f>T81-P81</f>
        <v>1000</v>
      </c>
      <c r="V81" s="404">
        <f>U81*12</f>
        <v>12000</v>
      </c>
      <c r="W81" s="418"/>
    </row>
    <row r="82" spans="1:23" x14ac:dyDescent="0.3">
      <c r="A82" s="433"/>
      <c r="B82" s="434"/>
      <c r="C82" s="435"/>
      <c r="D82" s="435"/>
      <c r="E82" s="435"/>
      <c r="F82" s="435"/>
      <c r="G82" s="435"/>
      <c r="H82" s="435"/>
      <c r="I82" s="435"/>
      <c r="J82" s="436"/>
      <c r="K82" s="437"/>
      <c r="L82" s="438"/>
      <c r="M82" s="437"/>
      <c r="N82" s="437"/>
      <c r="O82" s="439"/>
      <c r="P82" s="438"/>
      <c r="Q82" s="437"/>
      <c r="R82" s="437"/>
      <c r="S82" s="439"/>
      <c r="T82" s="438"/>
      <c r="U82" s="437"/>
      <c r="V82" s="437"/>
      <c r="W82" s="439"/>
    </row>
    <row r="83" spans="1:23" x14ac:dyDescent="0.3">
      <c r="A83" s="440"/>
      <c r="B83" s="383"/>
      <c r="C83" s="790"/>
      <c r="D83" s="791"/>
      <c r="E83" s="791"/>
      <c r="F83" s="441"/>
      <c r="G83" s="441"/>
      <c r="H83" s="441"/>
      <c r="I83" s="441"/>
      <c r="J83" s="442"/>
    </row>
    <row r="84" spans="1:23" x14ac:dyDescent="0.3">
      <c r="A84" s="440"/>
      <c r="B84" s="383"/>
      <c r="C84" s="792"/>
      <c r="D84" s="792"/>
      <c r="E84" s="792"/>
      <c r="F84" s="441"/>
      <c r="G84" s="441"/>
      <c r="H84" s="441"/>
      <c r="I84" s="441"/>
      <c r="J84" s="442"/>
    </row>
    <row r="85" spans="1:23" s="446" customFormat="1" x14ac:dyDescent="0.3">
      <c r="A85" s="440"/>
      <c r="B85" s="383"/>
      <c r="C85" s="790"/>
      <c r="D85" s="792"/>
      <c r="E85" s="792"/>
      <c r="F85" s="441"/>
      <c r="G85" s="441"/>
      <c r="H85" s="441"/>
      <c r="I85" s="441"/>
      <c r="J85" s="442"/>
      <c r="K85" s="443"/>
      <c r="L85" s="444"/>
      <c r="M85" s="443"/>
      <c r="N85" s="443"/>
      <c r="O85" s="445"/>
      <c r="P85" s="444"/>
      <c r="Q85" s="443"/>
      <c r="R85" s="443"/>
      <c r="S85" s="445"/>
      <c r="T85" s="444"/>
      <c r="U85" s="443"/>
      <c r="V85" s="443"/>
      <c r="W85" s="445"/>
    </row>
    <row r="86" spans="1:23" s="446" customFormat="1" x14ac:dyDescent="0.3">
      <c r="A86" s="440"/>
      <c r="B86" s="383"/>
      <c r="C86" s="790"/>
      <c r="D86" s="792"/>
      <c r="E86" s="792"/>
      <c r="F86" s="441"/>
      <c r="G86" s="441"/>
      <c r="H86" s="441"/>
      <c r="I86" s="441"/>
      <c r="J86" s="442"/>
      <c r="K86" s="443"/>
      <c r="L86" s="444"/>
      <c r="M86" s="443"/>
      <c r="N86" s="443"/>
      <c r="O86" s="445"/>
      <c r="P86" s="444"/>
      <c r="Q86" s="443"/>
      <c r="R86" s="443"/>
      <c r="S86" s="445"/>
      <c r="T86" s="444"/>
      <c r="U86" s="443"/>
      <c r="V86" s="443"/>
      <c r="W86" s="445"/>
    </row>
    <row r="87" spans="1:23" x14ac:dyDescent="0.3">
      <c r="C87" s="448"/>
      <c r="D87" s="448"/>
      <c r="E87" s="448"/>
    </row>
    <row r="88" spans="1:23" x14ac:dyDescent="0.3">
      <c r="B88" s="446"/>
      <c r="C88" s="448"/>
      <c r="D88" s="448"/>
      <c r="E88" s="448"/>
    </row>
  </sheetData>
  <mergeCells count="13">
    <mergeCell ref="C83:E83"/>
    <mergeCell ref="C84:E84"/>
    <mergeCell ref="C85:E85"/>
    <mergeCell ref="C86:E86"/>
    <mergeCell ref="A2:A5"/>
    <mergeCell ref="B2:B5"/>
    <mergeCell ref="E2:J2"/>
    <mergeCell ref="K2:O2"/>
    <mergeCell ref="P2:S2"/>
    <mergeCell ref="T2:W2"/>
    <mergeCell ref="K3:O3"/>
    <mergeCell ref="P3:S3"/>
    <mergeCell ref="T3:W3"/>
  </mergeCells>
  <pageMargins left="0.26" right="0.22" top="0.4" bottom="0.4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3"/>
  <sheetViews>
    <sheetView tabSelected="1" topLeftCell="A157" zoomScale="130" zoomScaleNormal="130" workbookViewId="0">
      <selection activeCell="B193" sqref="B193"/>
    </sheetView>
  </sheetViews>
  <sheetFormatPr defaultColWidth="9" defaultRowHeight="14.25" x14ac:dyDescent="0.3"/>
  <cols>
    <col min="1" max="1" width="2.125" style="66" customWidth="1"/>
    <col min="2" max="2" width="13" style="17" customWidth="1"/>
    <col min="3" max="3" width="15.375" style="66" customWidth="1"/>
    <col min="4" max="4" width="9" style="66" customWidth="1"/>
    <col min="5" max="5" width="13.625" style="27" customWidth="1"/>
    <col min="6" max="6" width="4.875" style="64" customWidth="1"/>
    <col min="7" max="7" width="5.5" style="64" customWidth="1"/>
    <col min="8" max="8" width="9.375" style="64" customWidth="1"/>
    <col min="9" max="9" width="13.375" style="27" customWidth="1"/>
    <col min="10" max="10" width="4.875" style="64" customWidth="1"/>
    <col min="11" max="11" width="5.25" style="64" customWidth="1"/>
    <col min="12" max="13" width="6.875" style="65" customWidth="1"/>
    <col min="14" max="14" width="6.5" style="65" customWidth="1"/>
    <col min="15" max="15" width="6.375" style="65" customWidth="1"/>
    <col min="16" max="16" width="9" style="71"/>
    <col min="17" max="16384" width="9" style="17"/>
  </cols>
  <sheetData>
    <row r="2" spans="1:16" s="4" customFormat="1" ht="18" x14ac:dyDescent="0.4">
      <c r="A2" s="703" t="s">
        <v>351</v>
      </c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69"/>
    </row>
    <row r="3" spans="1:16" s="4" customFormat="1" ht="18" x14ac:dyDescent="0.4">
      <c r="A3" s="703" t="s">
        <v>130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69"/>
    </row>
    <row r="4" spans="1:16" s="512" customFormat="1" x14ac:dyDescent="0.3">
      <c r="A4" s="683" t="s">
        <v>0</v>
      </c>
      <c r="B4" s="683" t="s">
        <v>32</v>
      </c>
      <c r="C4" s="510"/>
      <c r="D4" s="688" t="s">
        <v>35</v>
      </c>
      <c r="E4" s="689"/>
      <c r="F4" s="689"/>
      <c r="G4" s="690"/>
      <c r="H4" s="688" t="s">
        <v>37</v>
      </c>
      <c r="I4" s="689"/>
      <c r="J4" s="689"/>
      <c r="K4" s="690"/>
      <c r="L4" s="694" t="s">
        <v>3</v>
      </c>
      <c r="M4" s="695"/>
      <c r="N4" s="696"/>
      <c r="O4" s="511"/>
    </row>
    <row r="5" spans="1:16" s="512" customFormat="1" x14ac:dyDescent="0.3">
      <c r="A5" s="684"/>
      <c r="B5" s="684"/>
      <c r="C5" s="513" t="s">
        <v>33</v>
      </c>
      <c r="D5" s="702"/>
      <c r="E5" s="692"/>
      <c r="F5" s="692"/>
      <c r="G5" s="693"/>
      <c r="H5" s="702"/>
      <c r="I5" s="692"/>
      <c r="J5" s="692"/>
      <c r="K5" s="693"/>
      <c r="L5" s="697"/>
      <c r="M5" s="698"/>
      <c r="N5" s="699"/>
      <c r="O5" s="514" t="s">
        <v>40</v>
      </c>
    </row>
    <row r="6" spans="1:16" s="512" customFormat="1" x14ac:dyDescent="0.3">
      <c r="A6" s="684"/>
      <c r="B6" s="684"/>
      <c r="C6" s="515" t="s">
        <v>34</v>
      </c>
      <c r="D6" s="516" t="s">
        <v>36</v>
      </c>
      <c r="E6" s="700" t="s">
        <v>2</v>
      </c>
      <c r="F6" s="672" t="s">
        <v>184</v>
      </c>
      <c r="G6" s="518" t="s">
        <v>1</v>
      </c>
      <c r="H6" s="516" t="s">
        <v>36</v>
      </c>
      <c r="I6" s="519" t="s">
        <v>2</v>
      </c>
      <c r="J6" s="519" t="s">
        <v>184</v>
      </c>
      <c r="K6" s="520" t="s">
        <v>1</v>
      </c>
      <c r="L6" s="671" t="s">
        <v>3</v>
      </c>
      <c r="M6" s="671" t="s">
        <v>87</v>
      </c>
      <c r="N6" s="518" t="s">
        <v>94</v>
      </c>
      <c r="O6" s="514" t="s">
        <v>41</v>
      </c>
    </row>
    <row r="7" spans="1:16" s="512" customFormat="1" x14ac:dyDescent="0.3">
      <c r="A7" s="684"/>
      <c r="B7" s="684"/>
      <c r="C7" s="515"/>
      <c r="D7" s="516"/>
      <c r="E7" s="707"/>
      <c r="F7" s="674"/>
      <c r="G7" s="514"/>
      <c r="H7" s="516"/>
      <c r="I7" s="523"/>
      <c r="J7" s="519"/>
      <c r="K7" s="520"/>
      <c r="L7" s="519"/>
      <c r="M7" s="519" t="s">
        <v>2</v>
      </c>
      <c r="N7" s="514" t="s">
        <v>93</v>
      </c>
      <c r="O7" s="514"/>
    </row>
    <row r="8" spans="1:16" s="9" customFormat="1" ht="15.75" customHeight="1" x14ac:dyDescent="0.3">
      <c r="A8" s="704" t="s">
        <v>38</v>
      </c>
      <c r="B8" s="705"/>
      <c r="C8" s="88"/>
      <c r="D8" s="88"/>
      <c r="E8" s="89"/>
      <c r="F8" s="90"/>
      <c r="G8" s="90"/>
      <c r="H8" s="88"/>
      <c r="I8" s="89"/>
      <c r="J8" s="90"/>
      <c r="K8" s="90"/>
      <c r="L8" s="91"/>
      <c r="M8" s="91"/>
      <c r="N8" s="90"/>
      <c r="O8" s="92"/>
      <c r="P8" s="70"/>
    </row>
    <row r="9" spans="1:16" x14ac:dyDescent="0.3">
      <c r="A9" s="10">
        <v>1</v>
      </c>
      <c r="B9" s="11" t="s">
        <v>450</v>
      </c>
      <c r="C9" s="86" t="s">
        <v>39</v>
      </c>
      <c r="D9" s="13" t="s">
        <v>131</v>
      </c>
      <c r="E9" s="12" t="s">
        <v>4</v>
      </c>
      <c r="F9" s="42" t="s">
        <v>185</v>
      </c>
      <c r="G9" s="10" t="s">
        <v>133</v>
      </c>
      <c r="H9" s="13" t="s">
        <v>131</v>
      </c>
      <c r="I9" s="12" t="s">
        <v>4</v>
      </c>
      <c r="J9" s="42" t="s">
        <v>185</v>
      </c>
      <c r="K9" s="10" t="s">
        <v>133</v>
      </c>
      <c r="L9" s="14">
        <f>36450*12</f>
        <v>437400</v>
      </c>
      <c r="M9" s="15">
        <f>7000*12</f>
        <v>84000</v>
      </c>
      <c r="N9" s="15">
        <f>7000*12</f>
        <v>84000</v>
      </c>
      <c r="O9" s="16">
        <f>L9+M9+N9</f>
        <v>605400</v>
      </c>
    </row>
    <row r="10" spans="1:16" x14ac:dyDescent="0.3">
      <c r="A10" s="10"/>
      <c r="B10" s="28"/>
      <c r="C10" s="87" t="s">
        <v>129</v>
      </c>
      <c r="D10" s="13"/>
      <c r="E10" s="18" t="s">
        <v>132</v>
      </c>
      <c r="F10" s="83"/>
      <c r="G10" s="19"/>
      <c r="H10" s="13"/>
      <c r="I10" s="18" t="s">
        <v>132</v>
      </c>
      <c r="J10" s="83"/>
      <c r="K10" s="19"/>
      <c r="L10" s="264" t="s">
        <v>417</v>
      </c>
      <c r="M10" s="264" t="s">
        <v>279</v>
      </c>
      <c r="N10" s="264" t="s">
        <v>279</v>
      </c>
      <c r="O10" s="21"/>
    </row>
    <row r="11" spans="1:16" x14ac:dyDescent="0.3">
      <c r="A11" s="22">
        <v>2</v>
      </c>
      <c r="B11" s="11" t="s">
        <v>278</v>
      </c>
      <c r="C11" s="10" t="s">
        <v>47</v>
      </c>
      <c r="D11" s="22" t="s">
        <v>134</v>
      </c>
      <c r="E11" s="24" t="s">
        <v>5</v>
      </c>
      <c r="F11" s="10" t="s">
        <v>185</v>
      </c>
      <c r="G11" s="22" t="s">
        <v>135</v>
      </c>
      <c r="H11" s="22" t="s">
        <v>134</v>
      </c>
      <c r="I11" s="24" t="s">
        <v>5</v>
      </c>
      <c r="J11" s="10" t="s">
        <v>185</v>
      </c>
      <c r="K11" s="22" t="s">
        <v>135</v>
      </c>
      <c r="L11" s="25">
        <f>32450*12</f>
        <v>389400</v>
      </c>
      <c r="M11" s="25">
        <f>3500*12</f>
        <v>42000</v>
      </c>
      <c r="N11" s="25"/>
      <c r="O11" s="26">
        <f>L11+M11+N11</f>
        <v>431400</v>
      </c>
    </row>
    <row r="12" spans="1:16" x14ac:dyDescent="0.3">
      <c r="A12" s="2"/>
      <c r="B12" s="28"/>
      <c r="C12" s="2" t="s">
        <v>43</v>
      </c>
      <c r="D12" s="2"/>
      <c r="E12" s="28" t="s">
        <v>132</v>
      </c>
      <c r="F12" s="2"/>
      <c r="G12" s="2"/>
      <c r="H12" s="2"/>
      <c r="I12" s="28" t="s">
        <v>132</v>
      </c>
      <c r="J12" s="2"/>
      <c r="K12" s="2"/>
      <c r="L12" s="19" t="s">
        <v>418</v>
      </c>
      <c r="M12" s="19" t="s">
        <v>101</v>
      </c>
      <c r="N12" s="19"/>
      <c r="O12" s="21"/>
    </row>
    <row r="13" spans="1:16" s="4" customFormat="1" x14ac:dyDescent="0.3">
      <c r="A13" s="3" t="s">
        <v>7</v>
      </c>
      <c r="C13" s="5"/>
      <c r="D13" s="5"/>
      <c r="E13" s="6"/>
      <c r="F13" s="7"/>
      <c r="G13" s="7"/>
      <c r="H13" s="7"/>
      <c r="I13" s="6"/>
      <c r="J13" s="7"/>
      <c r="K13" s="7"/>
      <c r="L13" s="8"/>
      <c r="M13" s="8"/>
      <c r="N13" s="8"/>
      <c r="O13" s="8"/>
      <c r="P13" s="69"/>
    </row>
    <row r="14" spans="1:16" s="4" customFormat="1" x14ac:dyDescent="0.3">
      <c r="A14" s="706" t="s">
        <v>38</v>
      </c>
      <c r="B14" s="706"/>
      <c r="C14" s="5"/>
      <c r="D14" s="5"/>
      <c r="E14" s="6"/>
      <c r="F14" s="7"/>
      <c r="G14" s="7"/>
      <c r="H14" s="7"/>
      <c r="I14" s="6"/>
      <c r="J14" s="7"/>
      <c r="K14" s="7"/>
      <c r="L14" s="8"/>
      <c r="M14" s="8"/>
      <c r="N14" s="8"/>
      <c r="O14" s="8"/>
      <c r="P14" s="69"/>
    </row>
    <row r="15" spans="1:16" x14ac:dyDescent="0.3">
      <c r="A15" s="22">
        <v>3</v>
      </c>
      <c r="B15" s="23" t="s">
        <v>283</v>
      </c>
      <c r="C15" s="22" t="s">
        <v>47</v>
      </c>
      <c r="D15" s="22" t="s">
        <v>136</v>
      </c>
      <c r="E15" s="29" t="s">
        <v>6</v>
      </c>
      <c r="F15" s="22" t="s">
        <v>187</v>
      </c>
      <c r="G15" s="22" t="s">
        <v>135</v>
      </c>
      <c r="H15" s="22" t="s">
        <v>136</v>
      </c>
      <c r="I15" s="29" t="s">
        <v>6</v>
      </c>
      <c r="J15" s="22" t="s">
        <v>187</v>
      </c>
      <c r="K15" s="22" t="s">
        <v>135</v>
      </c>
      <c r="L15" s="25">
        <f>26460*12</f>
        <v>317520</v>
      </c>
      <c r="M15" s="25">
        <f>3500*12</f>
        <v>42000</v>
      </c>
      <c r="N15" s="25"/>
      <c r="O15" s="26">
        <f>L15+M15+N15</f>
        <v>359520</v>
      </c>
    </row>
    <row r="16" spans="1:16" x14ac:dyDescent="0.3">
      <c r="A16" s="2"/>
      <c r="B16" s="28"/>
      <c r="C16" s="2" t="s">
        <v>43</v>
      </c>
      <c r="D16" s="2"/>
      <c r="E16" s="30" t="s">
        <v>137</v>
      </c>
      <c r="F16" s="2"/>
      <c r="G16" s="19"/>
      <c r="H16" s="2"/>
      <c r="I16" s="30" t="s">
        <v>137</v>
      </c>
      <c r="J16" s="2"/>
      <c r="K16" s="19"/>
      <c r="L16" s="19" t="s">
        <v>419</v>
      </c>
      <c r="M16" s="19" t="s">
        <v>101</v>
      </c>
      <c r="N16" s="21"/>
      <c r="O16" s="21"/>
    </row>
    <row r="17" spans="1:16" ht="15.75" customHeight="1" x14ac:dyDescent="0.3">
      <c r="A17" s="681" t="s">
        <v>116</v>
      </c>
      <c r="B17" s="681"/>
      <c r="C17" s="34"/>
      <c r="D17" s="34"/>
      <c r="E17" s="43"/>
      <c r="F17" s="36"/>
      <c r="G17" s="36"/>
      <c r="H17" s="34"/>
      <c r="I17" s="68"/>
      <c r="J17" s="34"/>
      <c r="K17" s="36"/>
      <c r="L17" s="36"/>
      <c r="M17" s="36"/>
      <c r="N17" s="37"/>
      <c r="O17" s="37"/>
    </row>
    <row r="18" spans="1:16" x14ac:dyDescent="0.3">
      <c r="A18" s="22">
        <v>4</v>
      </c>
      <c r="B18" s="23" t="s">
        <v>46</v>
      </c>
      <c r="C18" s="22" t="s">
        <v>47</v>
      </c>
      <c r="D18" s="22" t="s">
        <v>138</v>
      </c>
      <c r="E18" s="23" t="s">
        <v>109</v>
      </c>
      <c r="F18" s="22" t="s">
        <v>187</v>
      </c>
      <c r="G18" s="22" t="s">
        <v>135</v>
      </c>
      <c r="H18" s="22" t="s">
        <v>138</v>
      </c>
      <c r="I18" s="23" t="s">
        <v>109</v>
      </c>
      <c r="J18" s="22" t="s">
        <v>187</v>
      </c>
      <c r="K18" s="22" t="s">
        <v>135</v>
      </c>
      <c r="L18" s="25">
        <f>28560*12</f>
        <v>342720</v>
      </c>
      <c r="M18" s="25">
        <f>1500*12</f>
        <v>18000</v>
      </c>
      <c r="N18" s="25"/>
      <c r="O18" s="26">
        <f>L18+M18+N18</f>
        <v>360720</v>
      </c>
    </row>
    <row r="19" spans="1:16" x14ac:dyDescent="0.3">
      <c r="A19" s="2"/>
      <c r="B19" s="28"/>
      <c r="C19" s="2" t="s">
        <v>43</v>
      </c>
      <c r="D19" s="2"/>
      <c r="E19" s="28" t="s">
        <v>139</v>
      </c>
      <c r="F19" s="2"/>
      <c r="G19" s="19"/>
      <c r="H19" s="2"/>
      <c r="I19" s="28" t="s">
        <v>139</v>
      </c>
      <c r="J19" s="2"/>
      <c r="K19" s="19"/>
      <c r="L19" s="19" t="s">
        <v>280</v>
      </c>
      <c r="M19" s="19" t="s">
        <v>311</v>
      </c>
      <c r="N19" s="19"/>
      <c r="O19" s="28"/>
    </row>
    <row r="20" spans="1:16" x14ac:dyDescent="0.3">
      <c r="A20" s="10">
        <v>5</v>
      </c>
      <c r="B20" s="11" t="s">
        <v>44</v>
      </c>
      <c r="C20" s="10" t="s">
        <v>42</v>
      </c>
      <c r="D20" s="13" t="s">
        <v>140</v>
      </c>
      <c r="E20" s="24" t="s">
        <v>8</v>
      </c>
      <c r="F20" s="10" t="s">
        <v>188</v>
      </c>
      <c r="G20" s="25" t="s">
        <v>141</v>
      </c>
      <c r="H20" s="13" t="s">
        <v>140</v>
      </c>
      <c r="I20" s="24" t="s">
        <v>8</v>
      </c>
      <c r="J20" s="10" t="s">
        <v>188</v>
      </c>
      <c r="K20" s="25" t="s">
        <v>141</v>
      </c>
      <c r="L20" s="14">
        <f>24490*12</f>
        <v>293880</v>
      </c>
      <c r="M20" s="15"/>
      <c r="N20" s="15">
        <f>4500*12</f>
        <v>54000</v>
      </c>
      <c r="O20" s="16">
        <f>L20+M20+N20</f>
        <v>347880</v>
      </c>
    </row>
    <row r="21" spans="1:16" x14ac:dyDescent="0.3">
      <c r="A21" s="2"/>
      <c r="B21" s="28"/>
      <c r="C21" s="2" t="s">
        <v>45</v>
      </c>
      <c r="D21" s="20"/>
      <c r="E21" s="31"/>
      <c r="F21" s="19"/>
      <c r="G21" s="19"/>
      <c r="H21" s="20"/>
      <c r="I21" s="31"/>
      <c r="J21" s="19"/>
      <c r="K21" s="19"/>
      <c r="L21" s="19" t="s">
        <v>282</v>
      </c>
      <c r="M21" s="20"/>
      <c r="N21" s="20" t="s">
        <v>102</v>
      </c>
      <c r="O21" s="21"/>
    </row>
    <row r="22" spans="1:16" x14ac:dyDescent="0.3">
      <c r="A22" s="22">
        <v>6</v>
      </c>
      <c r="B22" s="23" t="s">
        <v>48</v>
      </c>
      <c r="C22" s="22" t="s">
        <v>47</v>
      </c>
      <c r="D22" s="75" t="s">
        <v>144</v>
      </c>
      <c r="E22" s="73" t="s">
        <v>145</v>
      </c>
      <c r="F22" s="45" t="s">
        <v>188</v>
      </c>
      <c r="G22" s="25" t="s">
        <v>141</v>
      </c>
      <c r="H22" s="75" t="s">
        <v>144</v>
      </c>
      <c r="I22" s="73" t="s">
        <v>145</v>
      </c>
      <c r="J22" s="45" t="s">
        <v>188</v>
      </c>
      <c r="K22" s="25" t="s">
        <v>141</v>
      </c>
      <c r="L22" s="46">
        <v>282600</v>
      </c>
      <c r="M22" s="15"/>
      <c r="N22" s="15"/>
      <c r="O22" s="16"/>
    </row>
    <row r="23" spans="1:16" x14ac:dyDescent="0.3">
      <c r="A23" s="2"/>
      <c r="B23" s="28"/>
      <c r="C23" s="2" t="s">
        <v>43</v>
      </c>
      <c r="D23" s="76"/>
      <c r="E23" s="18"/>
      <c r="F23" s="83"/>
      <c r="G23" s="2"/>
      <c r="H23" s="76"/>
      <c r="I23" s="18"/>
      <c r="J23" s="83"/>
      <c r="K23" s="2"/>
      <c r="L23" s="19" t="s">
        <v>452</v>
      </c>
      <c r="M23" s="19"/>
      <c r="N23" s="19"/>
      <c r="O23" s="21"/>
    </row>
    <row r="24" spans="1:16" x14ac:dyDescent="0.3">
      <c r="A24" s="296">
        <v>7</v>
      </c>
      <c r="B24" s="296" t="s">
        <v>451</v>
      </c>
      <c r="C24" s="296" t="s">
        <v>47</v>
      </c>
      <c r="D24" s="299" t="s">
        <v>146</v>
      </c>
      <c r="E24" s="297" t="s">
        <v>147</v>
      </c>
      <c r="F24" s="296" t="s">
        <v>188</v>
      </c>
      <c r="G24" s="296" t="s">
        <v>141</v>
      </c>
      <c r="H24" s="299" t="s">
        <v>146</v>
      </c>
      <c r="I24" s="297" t="s">
        <v>147</v>
      </c>
      <c r="J24" s="296" t="s">
        <v>188</v>
      </c>
      <c r="K24" s="296" t="s">
        <v>141</v>
      </c>
      <c r="L24" s="798">
        <f>23550*12</f>
        <v>282600</v>
      </c>
      <c r="M24" s="562"/>
      <c r="N24" s="562"/>
      <c r="O24" s="561"/>
    </row>
    <row r="25" spans="1:16" x14ac:dyDescent="0.3">
      <c r="A25" s="303"/>
      <c r="B25" s="305"/>
      <c r="C25" s="303" t="s">
        <v>43</v>
      </c>
      <c r="D25" s="799"/>
      <c r="E25" s="800"/>
      <c r="F25" s="306"/>
      <c r="G25" s="306"/>
      <c r="H25" s="799"/>
      <c r="I25" s="800"/>
      <c r="J25" s="306"/>
      <c r="K25" s="306"/>
      <c r="L25" s="306" t="s">
        <v>281</v>
      </c>
      <c r="M25" s="570"/>
      <c r="N25" s="570"/>
      <c r="O25" s="571"/>
    </row>
    <row r="26" spans="1:16" x14ac:dyDescent="0.3">
      <c r="A26" s="22">
        <v>8</v>
      </c>
      <c r="B26" s="79" t="s">
        <v>118</v>
      </c>
      <c r="C26" s="22" t="s">
        <v>47</v>
      </c>
      <c r="D26" s="32" t="s">
        <v>149</v>
      </c>
      <c r="E26" s="77" t="s">
        <v>150</v>
      </c>
      <c r="F26" s="13" t="s">
        <v>188</v>
      </c>
      <c r="G26" s="15" t="s">
        <v>141</v>
      </c>
      <c r="H26" s="32" t="s">
        <v>149</v>
      </c>
      <c r="I26" s="77" t="s">
        <v>150</v>
      </c>
      <c r="J26" s="13" t="s">
        <v>188</v>
      </c>
      <c r="K26" s="15" t="s">
        <v>141</v>
      </c>
      <c r="L26" s="46">
        <f>30790*12</f>
        <v>369480</v>
      </c>
      <c r="M26" s="25"/>
      <c r="N26" s="25"/>
      <c r="O26" s="26"/>
    </row>
    <row r="27" spans="1:16" x14ac:dyDescent="0.3">
      <c r="A27" s="2"/>
      <c r="B27" s="80" t="s">
        <v>119</v>
      </c>
      <c r="C27" s="2" t="s">
        <v>43</v>
      </c>
      <c r="D27" s="2"/>
      <c r="E27" s="78"/>
      <c r="F27" s="76"/>
      <c r="G27" s="19"/>
      <c r="H27" s="2"/>
      <c r="I27" s="78"/>
      <c r="J27" s="76"/>
      <c r="K27" s="19"/>
      <c r="L27" s="19" t="s">
        <v>372</v>
      </c>
      <c r="M27" s="19"/>
      <c r="N27" s="19"/>
      <c r="O27" s="28"/>
    </row>
    <row r="28" spans="1:16" s="35" customFormat="1" x14ac:dyDescent="0.3">
      <c r="A28" s="22">
        <v>9</v>
      </c>
      <c r="B28" s="23" t="s">
        <v>53</v>
      </c>
      <c r="C28" s="22" t="s">
        <v>54</v>
      </c>
      <c r="D28" s="75" t="s">
        <v>151</v>
      </c>
      <c r="E28" s="23" t="s">
        <v>9</v>
      </c>
      <c r="F28" s="22" t="s">
        <v>188</v>
      </c>
      <c r="G28" s="22" t="s">
        <v>148</v>
      </c>
      <c r="H28" s="75" t="s">
        <v>151</v>
      </c>
      <c r="I28" s="23" t="s">
        <v>9</v>
      </c>
      <c r="J28" s="22" t="s">
        <v>188</v>
      </c>
      <c r="K28" s="22" t="s">
        <v>148</v>
      </c>
      <c r="L28" s="46">
        <f>21140*12</f>
        <v>253680</v>
      </c>
      <c r="M28" s="25"/>
      <c r="N28" s="25"/>
      <c r="O28" s="26"/>
      <c r="P28" s="72"/>
    </row>
    <row r="29" spans="1:16" s="35" customFormat="1" x14ac:dyDescent="0.3">
      <c r="A29" s="2"/>
      <c r="B29" s="28"/>
      <c r="C29" s="2" t="s">
        <v>55</v>
      </c>
      <c r="D29" s="19"/>
      <c r="E29" s="31"/>
      <c r="F29" s="19"/>
      <c r="G29" s="19"/>
      <c r="H29" s="19"/>
      <c r="I29" s="31"/>
      <c r="J29" s="19"/>
      <c r="K29" s="19"/>
      <c r="L29" s="19" t="s">
        <v>420</v>
      </c>
      <c r="M29" s="19"/>
      <c r="N29" s="19"/>
      <c r="O29" s="21"/>
      <c r="P29" s="72"/>
    </row>
    <row r="30" spans="1:16" s="35" customFormat="1" x14ac:dyDescent="0.3">
      <c r="A30" s="45">
        <v>10</v>
      </c>
      <c r="B30" s="23" t="s">
        <v>71</v>
      </c>
      <c r="C30" s="22" t="s">
        <v>72</v>
      </c>
      <c r="D30" s="22" t="s">
        <v>154</v>
      </c>
      <c r="E30" s="73" t="s">
        <v>128</v>
      </c>
      <c r="F30" s="45" t="s">
        <v>188</v>
      </c>
      <c r="G30" s="32" t="s">
        <v>148</v>
      </c>
      <c r="H30" s="22" t="s">
        <v>154</v>
      </c>
      <c r="I30" s="73" t="s">
        <v>128</v>
      </c>
      <c r="J30" s="45" t="s">
        <v>188</v>
      </c>
      <c r="K30" s="32" t="s">
        <v>148</v>
      </c>
      <c r="L30" s="46">
        <f>18200*12</f>
        <v>218400</v>
      </c>
      <c r="M30" s="15"/>
      <c r="N30" s="15"/>
      <c r="O30" s="16"/>
      <c r="P30" s="72"/>
    </row>
    <row r="31" spans="1:16" s="35" customFormat="1" x14ac:dyDescent="0.3">
      <c r="A31" s="83"/>
      <c r="B31" s="28"/>
      <c r="C31" s="2" t="s">
        <v>73</v>
      </c>
      <c r="D31" s="76"/>
      <c r="E31" s="18"/>
      <c r="F31" s="83"/>
      <c r="G31" s="2"/>
      <c r="H31" s="76"/>
      <c r="I31" s="18"/>
      <c r="J31" s="83"/>
      <c r="K31" s="2"/>
      <c r="L31" s="20" t="s">
        <v>421</v>
      </c>
      <c r="M31" s="19"/>
      <c r="N31" s="19"/>
      <c r="O31" s="21"/>
      <c r="P31" s="72"/>
    </row>
    <row r="32" spans="1:16" x14ac:dyDescent="0.3">
      <c r="A32" s="22">
        <v>11</v>
      </c>
      <c r="B32" s="23" t="s">
        <v>50</v>
      </c>
      <c r="C32" s="22" t="s">
        <v>42</v>
      </c>
      <c r="D32" s="75" t="s">
        <v>152</v>
      </c>
      <c r="E32" s="29" t="s">
        <v>52</v>
      </c>
      <c r="F32" s="22" t="s">
        <v>186</v>
      </c>
      <c r="G32" s="22" t="s">
        <v>153</v>
      </c>
      <c r="H32" s="75" t="s">
        <v>152</v>
      </c>
      <c r="I32" s="29" t="s">
        <v>52</v>
      </c>
      <c r="J32" s="22" t="s">
        <v>186</v>
      </c>
      <c r="K32" s="22" t="s">
        <v>153</v>
      </c>
      <c r="L32" s="25">
        <f>27030*12</f>
        <v>324360</v>
      </c>
      <c r="M32" s="25"/>
      <c r="N32" s="25"/>
      <c r="O32" s="26"/>
      <c r="P32" s="17"/>
    </row>
    <row r="33" spans="1:16" x14ac:dyDescent="0.3">
      <c r="A33" s="2"/>
      <c r="B33" s="28"/>
      <c r="C33" s="2" t="s">
        <v>368</v>
      </c>
      <c r="D33" s="76"/>
      <c r="E33" s="31" t="s">
        <v>51</v>
      </c>
      <c r="F33" s="19"/>
      <c r="G33" s="19"/>
      <c r="H33" s="76"/>
      <c r="I33" s="31" t="s">
        <v>51</v>
      </c>
      <c r="J33" s="19"/>
      <c r="K33" s="19"/>
      <c r="L33" s="20" t="s">
        <v>422</v>
      </c>
      <c r="M33" s="19"/>
      <c r="N33" s="19"/>
      <c r="O33" s="21"/>
      <c r="P33" s="17"/>
    </row>
    <row r="34" spans="1:16" s="512" customFormat="1" x14ac:dyDescent="0.3">
      <c r="A34" s="683" t="s">
        <v>0</v>
      </c>
      <c r="B34" s="683" t="s">
        <v>32</v>
      </c>
      <c r="C34" s="510"/>
      <c r="D34" s="688" t="s">
        <v>35</v>
      </c>
      <c r="E34" s="689"/>
      <c r="F34" s="689"/>
      <c r="G34" s="690"/>
      <c r="H34" s="688" t="s">
        <v>37</v>
      </c>
      <c r="I34" s="689"/>
      <c r="J34" s="689"/>
      <c r="K34" s="690"/>
      <c r="L34" s="694" t="s">
        <v>3</v>
      </c>
      <c r="M34" s="695"/>
      <c r="N34" s="696"/>
      <c r="O34" s="511"/>
    </row>
    <row r="35" spans="1:16" s="512" customFormat="1" x14ac:dyDescent="0.3">
      <c r="A35" s="684"/>
      <c r="B35" s="684"/>
      <c r="C35" s="513" t="s">
        <v>33</v>
      </c>
      <c r="D35" s="702"/>
      <c r="E35" s="692"/>
      <c r="F35" s="692"/>
      <c r="G35" s="693"/>
      <c r="H35" s="702"/>
      <c r="I35" s="692"/>
      <c r="J35" s="692"/>
      <c r="K35" s="693"/>
      <c r="L35" s="697"/>
      <c r="M35" s="698"/>
      <c r="N35" s="699"/>
      <c r="O35" s="514" t="s">
        <v>40</v>
      </c>
    </row>
    <row r="36" spans="1:16" s="512" customFormat="1" x14ac:dyDescent="0.3">
      <c r="A36" s="684"/>
      <c r="B36" s="684"/>
      <c r="C36" s="515" t="s">
        <v>34</v>
      </c>
      <c r="D36" s="516" t="s">
        <v>36</v>
      </c>
      <c r="E36" s="700" t="s">
        <v>2</v>
      </c>
      <c r="F36" s="677" t="s">
        <v>184</v>
      </c>
      <c r="G36" s="518" t="s">
        <v>1</v>
      </c>
      <c r="H36" s="516" t="s">
        <v>36</v>
      </c>
      <c r="I36" s="519" t="s">
        <v>2</v>
      </c>
      <c r="J36" s="519" t="s">
        <v>184</v>
      </c>
      <c r="K36" s="520" t="s">
        <v>1</v>
      </c>
      <c r="L36" s="676" t="s">
        <v>3</v>
      </c>
      <c r="M36" s="676" t="s">
        <v>87</v>
      </c>
      <c r="N36" s="518" t="s">
        <v>94</v>
      </c>
      <c r="O36" s="514" t="s">
        <v>41</v>
      </c>
    </row>
    <row r="37" spans="1:16" s="512" customFormat="1" x14ac:dyDescent="0.3">
      <c r="A37" s="684"/>
      <c r="B37" s="684"/>
      <c r="C37" s="515"/>
      <c r="D37" s="516"/>
      <c r="E37" s="707"/>
      <c r="F37" s="678"/>
      <c r="G37" s="514"/>
      <c r="H37" s="516"/>
      <c r="I37" s="523"/>
      <c r="J37" s="519"/>
      <c r="K37" s="520"/>
      <c r="L37" s="519"/>
      <c r="M37" s="519" t="s">
        <v>2</v>
      </c>
      <c r="N37" s="514" t="s">
        <v>93</v>
      </c>
      <c r="O37" s="514"/>
    </row>
    <row r="38" spans="1:16" s="555" customFormat="1" x14ac:dyDescent="0.3">
      <c r="A38" s="625">
        <v>12</v>
      </c>
      <c r="B38" s="626" t="s">
        <v>155</v>
      </c>
      <c r="C38" s="625" t="s">
        <v>25</v>
      </c>
      <c r="D38" s="625" t="s">
        <v>25</v>
      </c>
      <c r="E38" s="625" t="s">
        <v>25</v>
      </c>
      <c r="F38" s="625" t="s">
        <v>25</v>
      </c>
      <c r="G38" s="625" t="s">
        <v>25</v>
      </c>
      <c r="H38" s="625" t="s">
        <v>395</v>
      </c>
      <c r="I38" s="627" t="s">
        <v>380</v>
      </c>
      <c r="J38" s="625" t="s">
        <v>186</v>
      </c>
      <c r="K38" s="628" t="s">
        <v>179</v>
      </c>
      <c r="L38" s="629">
        <v>297900</v>
      </c>
      <c r="M38" s="629"/>
      <c r="N38" s="630"/>
      <c r="O38" s="629" t="s">
        <v>291</v>
      </c>
    </row>
    <row r="39" spans="1:16" s="555" customFormat="1" x14ac:dyDescent="0.3">
      <c r="A39" s="631"/>
      <c r="B39" s="632"/>
      <c r="C39" s="631"/>
      <c r="D39" s="633"/>
      <c r="E39" s="634"/>
      <c r="F39" s="633"/>
      <c r="G39" s="633"/>
      <c r="H39" s="633"/>
      <c r="I39" s="634"/>
      <c r="J39" s="633"/>
      <c r="K39" s="633"/>
      <c r="L39" s="686" t="s">
        <v>313</v>
      </c>
      <c r="M39" s="687"/>
      <c r="N39" s="635"/>
      <c r="O39" s="638" t="s">
        <v>424</v>
      </c>
    </row>
    <row r="40" spans="1:16" s="51" customFormat="1" x14ac:dyDescent="0.3">
      <c r="A40" s="524">
        <v>13</v>
      </c>
      <c r="B40" s="532" t="s">
        <v>155</v>
      </c>
      <c r="C40" s="524" t="s">
        <v>25</v>
      </c>
      <c r="D40" s="524" t="s">
        <v>25</v>
      </c>
      <c r="E40" s="524" t="s">
        <v>25</v>
      </c>
      <c r="F40" s="524" t="s">
        <v>25</v>
      </c>
      <c r="G40" s="524" t="s">
        <v>25</v>
      </c>
      <c r="H40" s="524" t="s">
        <v>423</v>
      </c>
      <c r="I40" s="533" t="s">
        <v>19</v>
      </c>
      <c r="J40" s="524" t="s">
        <v>186</v>
      </c>
      <c r="K40" s="534" t="s">
        <v>179</v>
      </c>
      <c r="L40" s="525">
        <v>297900</v>
      </c>
      <c r="M40" s="525"/>
      <c r="N40" s="535"/>
      <c r="O40" s="525" t="s">
        <v>394</v>
      </c>
    </row>
    <row r="41" spans="1:16" s="51" customFormat="1" x14ac:dyDescent="0.3">
      <c r="A41" s="526"/>
      <c r="B41" s="527"/>
      <c r="C41" s="526"/>
      <c r="D41" s="528"/>
      <c r="E41" s="529"/>
      <c r="F41" s="528"/>
      <c r="G41" s="528"/>
      <c r="H41" s="528"/>
      <c r="I41" s="529"/>
      <c r="J41" s="528"/>
      <c r="K41" s="528"/>
      <c r="L41" s="708" t="s">
        <v>313</v>
      </c>
      <c r="M41" s="709"/>
      <c r="N41" s="530"/>
      <c r="O41" s="531"/>
    </row>
    <row r="42" spans="1:16" x14ac:dyDescent="0.3">
      <c r="A42" s="682" t="s">
        <v>27</v>
      </c>
      <c r="B42" s="682"/>
      <c r="C42" s="34"/>
      <c r="D42" s="34"/>
      <c r="E42" s="43"/>
      <c r="F42" s="36"/>
      <c r="G42" s="36"/>
      <c r="H42" s="36"/>
      <c r="I42" s="43"/>
      <c r="J42" s="36"/>
      <c r="K42" s="36"/>
      <c r="L42" s="36"/>
      <c r="M42" s="36"/>
      <c r="N42" s="36"/>
      <c r="O42" s="37"/>
      <c r="P42" s="17"/>
    </row>
    <row r="43" spans="1:16" x14ac:dyDescent="0.3">
      <c r="A43" s="682" t="s">
        <v>26</v>
      </c>
      <c r="B43" s="682"/>
      <c r="C43" s="34"/>
      <c r="D43" s="34"/>
      <c r="E43" s="43"/>
      <c r="F43" s="36"/>
      <c r="G43" s="36"/>
      <c r="H43" s="36"/>
      <c r="I43" s="43"/>
      <c r="J43" s="36"/>
      <c r="K43" s="36"/>
      <c r="L43" s="36"/>
      <c r="M43" s="36"/>
      <c r="N43" s="36"/>
      <c r="O43" s="37"/>
      <c r="P43" s="17"/>
    </row>
    <row r="44" spans="1:16" s="491" customFormat="1" x14ac:dyDescent="0.3">
      <c r="A44" s="310">
        <v>14</v>
      </c>
      <c r="B44" s="309" t="s">
        <v>373</v>
      </c>
      <c r="C44" s="310" t="s">
        <v>374</v>
      </c>
      <c r="D44" s="310" t="s">
        <v>25</v>
      </c>
      <c r="E44" s="318" t="s">
        <v>90</v>
      </c>
      <c r="F44" s="310" t="s">
        <v>25</v>
      </c>
      <c r="G44" s="310" t="s">
        <v>25</v>
      </c>
      <c r="H44" s="310" t="s">
        <v>25</v>
      </c>
      <c r="I44" s="318" t="s">
        <v>90</v>
      </c>
      <c r="J44" s="310" t="s">
        <v>25</v>
      </c>
      <c r="K44" s="310" t="s">
        <v>25</v>
      </c>
      <c r="L44" s="320">
        <f>9400*12</f>
        <v>112800</v>
      </c>
      <c r="M44" s="320"/>
      <c r="N44" s="320"/>
      <c r="O44" s="490"/>
    </row>
    <row r="45" spans="1:16" s="491" customFormat="1" x14ac:dyDescent="0.3">
      <c r="A45" s="322"/>
      <c r="B45" s="323"/>
      <c r="C45" s="322"/>
      <c r="D45" s="322"/>
      <c r="E45" s="327" t="s">
        <v>89</v>
      </c>
      <c r="F45" s="322"/>
      <c r="G45" s="322"/>
      <c r="H45" s="322"/>
      <c r="I45" s="327" t="s">
        <v>89</v>
      </c>
      <c r="J45" s="322"/>
      <c r="K45" s="322"/>
      <c r="L45" s="325" t="s">
        <v>275</v>
      </c>
      <c r="M45" s="325"/>
      <c r="N45" s="325"/>
      <c r="O45" s="492"/>
    </row>
    <row r="46" spans="1:16" s="493" customFormat="1" x14ac:dyDescent="0.3">
      <c r="A46" s="310">
        <v>15</v>
      </c>
      <c r="B46" s="309" t="s">
        <v>370</v>
      </c>
      <c r="C46" s="310" t="s">
        <v>305</v>
      </c>
      <c r="D46" s="310" t="s">
        <v>25</v>
      </c>
      <c r="E46" s="318" t="s">
        <v>292</v>
      </c>
      <c r="F46" s="310" t="s">
        <v>25</v>
      </c>
      <c r="G46" s="310" t="s">
        <v>25</v>
      </c>
      <c r="H46" s="310" t="s">
        <v>25</v>
      </c>
      <c r="I46" s="318" t="s">
        <v>292</v>
      </c>
      <c r="J46" s="310" t="s">
        <v>25</v>
      </c>
      <c r="K46" s="310" t="s">
        <v>25</v>
      </c>
      <c r="L46" s="320">
        <f>9400*12</f>
        <v>112800</v>
      </c>
      <c r="M46" s="320"/>
      <c r="N46" s="320"/>
      <c r="O46" s="321"/>
    </row>
    <row r="47" spans="1:16" s="493" customFormat="1" x14ac:dyDescent="0.3">
      <c r="A47" s="322"/>
      <c r="B47" s="327"/>
      <c r="C47" s="322" t="s">
        <v>371</v>
      </c>
      <c r="D47" s="322"/>
      <c r="E47" s="639" t="s">
        <v>293</v>
      </c>
      <c r="F47" s="325"/>
      <c r="G47" s="325"/>
      <c r="H47" s="325"/>
      <c r="I47" s="324" t="s">
        <v>293</v>
      </c>
      <c r="J47" s="325"/>
      <c r="K47" s="325"/>
      <c r="L47" s="325" t="s">
        <v>275</v>
      </c>
      <c r="M47" s="325"/>
      <c r="N47" s="325"/>
      <c r="O47" s="326"/>
    </row>
    <row r="48" spans="1:16" ht="15.75" customHeight="1" x14ac:dyDescent="0.3">
      <c r="A48" s="681" t="s">
        <v>28</v>
      </c>
      <c r="B48" s="681"/>
      <c r="C48" s="34"/>
      <c r="D48" s="34"/>
      <c r="E48" s="43"/>
      <c r="F48" s="36"/>
      <c r="G48" s="36"/>
      <c r="H48" s="36"/>
      <c r="I48" s="43"/>
      <c r="J48" s="36"/>
      <c r="K48" s="36"/>
      <c r="L48" s="36"/>
      <c r="M48" s="36"/>
      <c r="N48" s="36"/>
      <c r="O48" s="37"/>
    </row>
    <row r="49" spans="1:16" s="564" customFormat="1" x14ac:dyDescent="0.3">
      <c r="A49" s="296">
        <v>16</v>
      </c>
      <c r="B49" s="296" t="s">
        <v>453</v>
      </c>
      <c r="C49" s="801" t="s">
        <v>414</v>
      </c>
      <c r="D49" s="296" t="s">
        <v>25</v>
      </c>
      <c r="E49" s="298" t="s">
        <v>30</v>
      </c>
      <c r="F49" s="299" t="s">
        <v>25</v>
      </c>
      <c r="G49" s="299" t="s">
        <v>25</v>
      </c>
      <c r="H49" s="802" t="s">
        <v>25</v>
      </c>
      <c r="I49" s="298" t="s">
        <v>30</v>
      </c>
      <c r="J49" s="299" t="s">
        <v>25</v>
      </c>
      <c r="K49" s="299" t="s">
        <v>25</v>
      </c>
      <c r="L49" s="300">
        <v>108000</v>
      </c>
      <c r="M49" s="300"/>
      <c r="N49" s="301"/>
      <c r="O49" s="301"/>
      <c r="P49" s="563"/>
    </row>
    <row r="50" spans="1:16" s="564" customFormat="1" x14ac:dyDescent="0.3">
      <c r="A50" s="303"/>
      <c r="B50" s="304"/>
      <c r="C50" s="803" t="s">
        <v>454</v>
      </c>
      <c r="D50" s="303"/>
      <c r="E50" s="800"/>
      <c r="F50" s="799"/>
      <c r="G50" s="799"/>
      <c r="H50" s="315"/>
      <c r="I50" s="800"/>
      <c r="J50" s="799"/>
      <c r="K50" s="799"/>
      <c r="L50" s="306" t="s">
        <v>177</v>
      </c>
      <c r="M50" s="307"/>
      <c r="N50" s="306"/>
      <c r="O50" s="307"/>
      <c r="P50" s="563"/>
    </row>
    <row r="51" spans="1:16" x14ac:dyDescent="0.3">
      <c r="A51" s="308">
        <v>17</v>
      </c>
      <c r="B51" s="309" t="s">
        <v>445</v>
      </c>
      <c r="C51" s="310" t="s">
        <v>305</v>
      </c>
      <c r="D51" s="311" t="s">
        <v>25</v>
      </c>
      <c r="E51" s="309" t="s">
        <v>30</v>
      </c>
      <c r="F51" s="299" t="s">
        <v>25</v>
      </c>
      <c r="G51" s="308" t="s">
        <v>25</v>
      </c>
      <c r="H51" s="308" t="s">
        <v>25</v>
      </c>
      <c r="I51" s="312" t="s">
        <v>30</v>
      </c>
      <c r="J51" s="299" t="s">
        <v>25</v>
      </c>
      <c r="K51" s="308" t="s">
        <v>25</v>
      </c>
      <c r="L51" s="300">
        <v>108000</v>
      </c>
      <c r="M51" s="313"/>
      <c r="N51" s="314"/>
      <c r="O51" s="313"/>
    </row>
    <row r="52" spans="1:16" x14ac:dyDescent="0.3">
      <c r="A52" s="303"/>
      <c r="B52" s="304"/>
      <c r="C52" s="303" t="s">
        <v>306</v>
      </c>
      <c r="D52" s="303"/>
      <c r="E52" s="305"/>
      <c r="F52" s="303"/>
      <c r="G52" s="303"/>
      <c r="H52" s="303"/>
      <c r="I52" s="305"/>
      <c r="J52" s="303"/>
      <c r="K52" s="303"/>
      <c r="L52" s="306" t="s">
        <v>177</v>
      </c>
      <c r="M52" s="306"/>
      <c r="N52" s="315"/>
      <c r="O52" s="307"/>
    </row>
    <row r="53" spans="1:16" x14ac:dyDescent="0.3">
      <c r="A53" s="22">
        <v>18</v>
      </c>
      <c r="B53" s="29" t="s">
        <v>111</v>
      </c>
      <c r="C53" s="22" t="s">
        <v>91</v>
      </c>
      <c r="D53" s="22" t="s">
        <v>25</v>
      </c>
      <c r="E53" s="23" t="s">
        <v>30</v>
      </c>
      <c r="F53" s="75" t="s">
        <v>25</v>
      </c>
      <c r="G53" s="22" t="s">
        <v>25</v>
      </c>
      <c r="H53" s="22" t="s">
        <v>25</v>
      </c>
      <c r="I53" s="23" t="s">
        <v>30</v>
      </c>
      <c r="J53" s="75" t="s">
        <v>25</v>
      </c>
      <c r="K53" s="22" t="s">
        <v>25</v>
      </c>
      <c r="L53" s="26">
        <v>108000</v>
      </c>
      <c r="M53" s="25"/>
      <c r="N53" s="25"/>
      <c r="O53" s="26"/>
    </row>
    <row r="54" spans="1:16" x14ac:dyDescent="0.3">
      <c r="A54" s="2"/>
      <c r="B54" s="30"/>
      <c r="C54" s="2" t="s">
        <v>74</v>
      </c>
      <c r="D54" s="2"/>
      <c r="E54" s="28"/>
      <c r="F54" s="2"/>
      <c r="G54" s="2"/>
      <c r="H54" s="2"/>
      <c r="I54" s="28"/>
      <c r="J54" s="2"/>
      <c r="K54" s="2"/>
      <c r="L54" s="19" t="s">
        <v>177</v>
      </c>
      <c r="M54" s="19"/>
      <c r="N54" s="19"/>
      <c r="O54" s="21"/>
    </row>
    <row r="55" spans="1:16" x14ac:dyDescent="0.3">
      <c r="A55" s="296">
        <v>19</v>
      </c>
      <c r="B55" s="297" t="s">
        <v>121</v>
      </c>
      <c r="C55" s="296" t="s">
        <v>88</v>
      </c>
      <c r="D55" s="296" t="s">
        <v>25</v>
      </c>
      <c r="E55" s="298" t="s">
        <v>30</v>
      </c>
      <c r="F55" s="299" t="s">
        <v>25</v>
      </c>
      <c r="G55" s="296" t="s">
        <v>25</v>
      </c>
      <c r="H55" s="296" t="s">
        <v>25</v>
      </c>
      <c r="I55" s="298" t="s">
        <v>30</v>
      </c>
      <c r="J55" s="299" t="s">
        <v>25</v>
      </c>
      <c r="K55" s="296" t="s">
        <v>25</v>
      </c>
      <c r="L55" s="300">
        <v>108000</v>
      </c>
      <c r="M55" s="301"/>
      <c r="N55" s="301"/>
      <c r="O55" s="302"/>
    </row>
    <row r="56" spans="1:16" x14ac:dyDescent="0.3">
      <c r="A56" s="303"/>
      <c r="B56" s="304"/>
      <c r="C56" s="303" t="s">
        <v>183</v>
      </c>
      <c r="D56" s="303"/>
      <c r="E56" s="305"/>
      <c r="F56" s="303"/>
      <c r="G56" s="303"/>
      <c r="H56" s="303"/>
      <c r="I56" s="305"/>
      <c r="J56" s="303"/>
      <c r="K56" s="303"/>
      <c r="L56" s="306" t="s">
        <v>177</v>
      </c>
      <c r="M56" s="306"/>
      <c r="N56" s="306"/>
      <c r="O56" s="307"/>
    </row>
    <row r="57" spans="1:16" x14ac:dyDescent="0.3">
      <c r="A57" s="22">
        <v>20</v>
      </c>
      <c r="B57" s="29" t="s">
        <v>446</v>
      </c>
      <c r="C57" s="22" t="s">
        <v>91</v>
      </c>
      <c r="D57" s="22" t="s">
        <v>25</v>
      </c>
      <c r="E57" s="23" t="s">
        <v>30</v>
      </c>
      <c r="F57" s="75" t="s">
        <v>25</v>
      </c>
      <c r="G57" s="22" t="s">
        <v>25</v>
      </c>
      <c r="H57" s="22" t="s">
        <v>25</v>
      </c>
      <c r="I57" s="23" t="s">
        <v>30</v>
      </c>
      <c r="J57" s="75" t="s">
        <v>25</v>
      </c>
      <c r="K57" s="22" t="s">
        <v>25</v>
      </c>
      <c r="L57" s="26">
        <v>108000</v>
      </c>
      <c r="M57" s="25"/>
      <c r="N57" s="25"/>
      <c r="O57" s="26"/>
    </row>
    <row r="58" spans="1:16" x14ac:dyDescent="0.3">
      <c r="A58" s="2"/>
      <c r="B58" s="30"/>
      <c r="C58" s="2" t="s">
        <v>127</v>
      </c>
      <c r="D58" s="2"/>
      <c r="E58" s="28"/>
      <c r="F58" s="2"/>
      <c r="G58" s="2"/>
      <c r="H58" s="2"/>
      <c r="I58" s="28"/>
      <c r="J58" s="2"/>
      <c r="K58" s="2"/>
      <c r="L58" s="19" t="s">
        <v>177</v>
      </c>
      <c r="M58" s="19"/>
      <c r="N58" s="19"/>
      <c r="O58" s="21"/>
    </row>
    <row r="59" spans="1:16" x14ac:dyDescent="0.3">
      <c r="A59" s="22">
        <v>21</v>
      </c>
      <c r="B59" s="29" t="s">
        <v>284</v>
      </c>
      <c r="C59" s="22" t="s">
        <v>285</v>
      </c>
      <c r="D59" s="22" t="s">
        <v>25</v>
      </c>
      <c r="E59" s="23" t="s">
        <v>30</v>
      </c>
      <c r="F59" s="75" t="s">
        <v>25</v>
      </c>
      <c r="G59" s="22" t="s">
        <v>25</v>
      </c>
      <c r="H59" s="22" t="s">
        <v>25</v>
      </c>
      <c r="I59" s="11" t="s">
        <v>30</v>
      </c>
      <c r="J59" s="75" t="s">
        <v>25</v>
      </c>
      <c r="K59" s="22" t="s">
        <v>25</v>
      </c>
      <c r="L59" s="26">
        <v>108000</v>
      </c>
      <c r="M59" s="25"/>
      <c r="N59" s="25"/>
      <c r="O59" s="16"/>
    </row>
    <row r="60" spans="1:16" x14ac:dyDescent="0.3">
      <c r="A60" s="2"/>
      <c r="B60" s="30"/>
      <c r="C60" s="2" t="s">
        <v>286</v>
      </c>
      <c r="D60" s="2"/>
      <c r="E60" s="28"/>
      <c r="F60" s="2"/>
      <c r="G60" s="2"/>
      <c r="H60" s="2"/>
      <c r="I60" s="28"/>
      <c r="J60" s="2"/>
      <c r="K60" s="2"/>
      <c r="L60" s="19" t="s">
        <v>177</v>
      </c>
      <c r="M60" s="19"/>
      <c r="N60" s="19"/>
      <c r="O60" s="21"/>
    </row>
    <row r="61" spans="1:16" s="51" customFormat="1" x14ac:dyDescent="0.3">
      <c r="A61" s="524">
        <v>22</v>
      </c>
      <c r="B61" s="524" t="s">
        <v>155</v>
      </c>
      <c r="C61" s="643" t="s">
        <v>25</v>
      </c>
      <c r="D61" s="524" t="s">
        <v>25</v>
      </c>
      <c r="E61" s="533" t="s">
        <v>30</v>
      </c>
      <c r="F61" s="644" t="s">
        <v>25</v>
      </c>
      <c r="G61" s="644" t="s">
        <v>25</v>
      </c>
      <c r="H61" s="645" t="s">
        <v>25</v>
      </c>
      <c r="I61" s="533" t="s">
        <v>30</v>
      </c>
      <c r="J61" s="644" t="s">
        <v>25</v>
      </c>
      <c r="K61" s="644" t="s">
        <v>25</v>
      </c>
      <c r="L61" s="550">
        <v>108000</v>
      </c>
      <c r="M61" s="550"/>
      <c r="N61" s="551"/>
      <c r="O61" s="551" t="s">
        <v>394</v>
      </c>
    </row>
    <row r="62" spans="1:16" s="51" customFormat="1" x14ac:dyDescent="0.3">
      <c r="A62" s="526"/>
      <c r="B62" s="552"/>
      <c r="C62" s="646"/>
      <c r="D62" s="526"/>
      <c r="E62" s="529"/>
      <c r="F62" s="647"/>
      <c r="G62" s="647"/>
      <c r="H62" s="530"/>
      <c r="I62" s="529"/>
      <c r="J62" s="647"/>
      <c r="K62" s="647"/>
      <c r="L62" s="528" t="s">
        <v>177</v>
      </c>
      <c r="M62" s="648"/>
      <c r="N62" s="528"/>
      <c r="O62" s="648"/>
    </row>
    <row r="63" spans="1:16" s="51" customFormat="1" x14ac:dyDescent="0.3">
      <c r="A63" s="524">
        <v>23</v>
      </c>
      <c r="B63" s="524" t="s">
        <v>155</v>
      </c>
      <c r="C63" s="643" t="s">
        <v>25</v>
      </c>
      <c r="D63" s="524" t="s">
        <v>25</v>
      </c>
      <c r="E63" s="533" t="s">
        <v>30</v>
      </c>
      <c r="F63" s="644" t="s">
        <v>25</v>
      </c>
      <c r="G63" s="644" t="s">
        <v>25</v>
      </c>
      <c r="H63" s="645" t="s">
        <v>25</v>
      </c>
      <c r="I63" s="533" t="s">
        <v>30</v>
      </c>
      <c r="J63" s="644" t="s">
        <v>25</v>
      </c>
      <c r="K63" s="644" t="s">
        <v>25</v>
      </c>
      <c r="L63" s="550">
        <v>108000</v>
      </c>
      <c r="M63" s="550"/>
      <c r="N63" s="551"/>
      <c r="O63" s="551" t="s">
        <v>394</v>
      </c>
    </row>
    <row r="64" spans="1:16" s="51" customFormat="1" x14ac:dyDescent="0.3">
      <c r="A64" s="526"/>
      <c r="B64" s="552"/>
      <c r="C64" s="646"/>
      <c r="D64" s="526"/>
      <c r="E64" s="529"/>
      <c r="F64" s="647"/>
      <c r="G64" s="647"/>
      <c r="H64" s="530"/>
      <c r="I64" s="529"/>
      <c r="J64" s="647"/>
      <c r="K64" s="647"/>
      <c r="L64" s="528" t="s">
        <v>177</v>
      </c>
      <c r="M64" s="648"/>
      <c r="N64" s="528"/>
      <c r="O64" s="648"/>
    </row>
    <row r="65" spans="1:16" s="51" customFormat="1" x14ac:dyDescent="0.3">
      <c r="A65" s="524">
        <v>24</v>
      </c>
      <c r="B65" s="524" t="s">
        <v>155</v>
      </c>
      <c r="C65" s="643" t="s">
        <v>25</v>
      </c>
      <c r="D65" s="524" t="s">
        <v>25</v>
      </c>
      <c r="E65" s="533" t="s">
        <v>30</v>
      </c>
      <c r="F65" s="644" t="s">
        <v>25</v>
      </c>
      <c r="G65" s="644" t="s">
        <v>25</v>
      </c>
      <c r="H65" s="645" t="s">
        <v>25</v>
      </c>
      <c r="I65" s="533" t="s">
        <v>30</v>
      </c>
      <c r="J65" s="644" t="s">
        <v>25</v>
      </c>
      <c r="K65" s="644" t="s">
        <v>25</v>
      </c>
      <c r="L65" s="550">
        <v>108000</v>
      </c>
      <c r="M65" s="550"/>
      <c r="N65" s="551"/>
      <c r="O65" s="551" t="s">
        <v>394</v>
      </c>
    </row>
    <row r="66" spans="1:16" s="51" customFormat="1" x14ac:dyDescent="0.3">
      <c r="A66" s="526"/>
      <c r="B66" s="552"/>
      <c r="C66" s="646"/>
      <c r="D66" s="526"/>
      <c r="E66" s="529"/>
      <c r="F66" s="647"/>
      <c r="G66" s="647"/>
      <c r="H66" s="530"/>
      <c r="I66" s="529"/>
      <c r="J66" s="647"/>
      <c r="K66" s="647"/>
      <c r="L66" s="528" t="s">
        <v>177</v>
      </c>
      <c r="M66" s="648"/>
      <c r="N66" s="528"/>
      <c r="O66" s="648"/>
    </row>
    <row r="67" spans="1:16" s="512" customFormat="1" x14ac:dyDescent="0.3">
      <c r="A67" s="683" t="s">
        <v>0</v>
      </c>
      <c r="B67" s="683" t="s">
        <v>32</v>
      </c>
      <c r="C67" s="510"/>
      <c r="D67" s="688" t="s">
        <v>35</v>
      </c>
      <c r="E67" s="689"/>
      <c r="F67" s="689"/>
      <c r="G67" s="690"/>
      <c r="H67" s="688" t="s">
        <v>37</v>
      </c>
      <c r="I67" s="689"/>
      <c r="J67" s="689"/>
      <c r="K67" s="690"/>
      <c r="L67" s="694" t="s">
        <v>3</v>
      </c>
      <c r="M67" s="695"/>
      <c r="N67" s="696"/>
      <c r="O67" s="511"/>
    </row>
    <row r="68" spans="1:16" s="512" customFormat="1" x14ac:dyDescent="0.3">
      <c r="A68" s="684"/>
      <c r="B68" s="684"/>
      <c r="C68" s="513" t="s">
        <v>33</v>
      </c>
      <c r="D68" s="702"/>
      <c r="E68" s="692"/>
      <c r="F68" s="692"/>
      <c r="G68" s="693"/>
      <c r="H68" s="702"/>
      <c r="I68" s="692"/>
      <c r="J68" s="692"/>
      <c r="K68" s="693"/>
      <c r="L68" s="697"/>
      <c r="M68" s="698"/>
      <c r="N68" s="699"/>
      <c r="O68" s="514" t="s">
        <v>40</v>
      </c>
    </row>
    <row r="69" spans="1:16" s="512" customFormat="1" x14ac:dyDescent="0.3">
      <c r="A69" s="684"/>
      <c r="B69" s="684"/>
      <c r="C69" s="515" t="s">
        <v>34</v>
      </c>
      <c r="D69" s="516" t="s">
        <v>36</v>
      </c>
      <c r="E69" s="700" t="s">
        <v>2</v>
      </c>
      <c r="F69" s="677" t="s">
        <v>184</v>
      </c>
      <c r="G69" s="518" t="s">
        <v>1</v>
      </c>
      <c r="H69" s="516" t="s">
        <v>36</v>
      </c>
      <c r="I69" s="519" t="s">
        <v>2</v>
      </c>
      <c r="J69" s="519" t="s">
        <v>184</v>
      </c>
      <c r="K69" s="520" t="s">
        <v>1</v>
      </c>
      <c r="L69" s="676" t="s">
        <v>3</v>
      </c>
      <c r="M69" s="676" t="s">
        <v>87</v>
      </c>
      <c r="N69" s="518" t="s">
        <v>94</v>
      </c>
      <c r="O69" s="514" t="s">
        <v>41</v>
      </c>
    </row>
    <row r="70" spans="1:16" s="512" customFormat="1" x14ac:dyDescent="0.3">
      <c r="A70" s="684"/>
      <c r="B70" s="684"/>
      <c r="C70" s="515"/>
      <c r="D70" s="516"/>
      <c r="E70" s="707"/>
      <c r="F70" s="678"/>
      <c r="G70" s="514"/>
      <c r="H70" s="516"/>
      <c r="I70" s="523"/>
      <c r="J70" s="519"/>
      <c r="K70" s="520"/>
      <c r="L70" s="519"/>
      <c r="M70" s="519" t="s">
        <v>2</v>
      </c>
      <c r="N70" s="514" t="s">
        <v>93</v>
      </c>
      <c r="O70" s="514"/>
    </row>
    <row r="71" spans="1:16" s="282" customFormat="1" x14ac:dyDescent="0.3">
      <c r="A71" s="310">
        <v>25</v>
      </c>
      <c r="B71" s="309" t="s">
        <v>298</v>
      </c>
      <c r="C71" s="310" t="s">
        <v>124</v>
      </c>
      <c r="D71" s="310" t="s">
        <v>25</v>
      </c>
      <c r="E71" s="318" t="s">
        <v>290</v>
      </c>
      <c r="F71" s="310" t="s">
        <v>25</v>
      </c>
      <c r="G71" s="310" t="s">
        <v>25</v>
      </c>
      <c r="H71" s="310" t="s">
        <v>25</v>
      </c>
      <c r="I71" s="318" t="s">
        <v>290</v>
      </c>
      <c r="J71" s="310" t="s">
        <v>25</v>
      </c>
      <c r="K71" s="310" t="s">
        <v>25</v>
      </c>
      <c r="L71" s="320">
        <f>9000*12</f>
        <v>108000</v>
      </c>
      <c r="M71" s="320"/>
      <c r="N71" s="320"/>
      <c r="O71" s="316"/>
    </row>
    <row r="72" spans="1:16" s="282" customFormat="1" x14ac:dyDescent="0.3">
      <c r="A72" s="322"/>
      <c r="B72" s="323"/>
      <c r="C72" s="322"/>
      <c r="D72" s="322"/>
      <c r="E72" s="327"/>
      <c r="F72" s="322"/>
      <c r="G72" s="322"/>
      <c r="H72" s="322"/>
      <c r="I72" s="327"/>
      <c r="J72" s="322"/>
      <c r="K72" s="322"/>
      <c r="L72" s="325" t="s">
        <v>177</v>
      </c>
      <c r="M72" s="325"/>
      <c r="N72" s="325"/>
      <c r="O72" s="328"/>
    </row>
    <row r="73" spans="1:16" s="51" customFormat="1" x14ac:dyDescent="0.3">
      <c r="A73" s="804">
        <v>26</v>
      </c>
      <c r="B73" s="818" t="s">
        <v>455</v>
      </c>
      <c r="C73" s="805" t="s">
        <v>456</v>
      </c>
      <c r="D73" s="804" t="s">
        <v>25</v>
      </c>
      <c r="E73" s="806" t="s">
        <v>290</v>
      </c>
      <c r="F73" s="807" t="s">
        <v>25</v>
      </c>
      <c r="G73" s="807" t="s">
        <v>25</v>
      </c>
      <c r="H73" s="808" t="s">
        <v>25</v>
      </c>
      <c r="I73" s="806" t="s">
        <v>290</v>
      </c>
      <c r="J73" s="807" t="s">
        <v>25</v>
      </c>
      <c r="K73" s="807" t="s">
        <v>25</v>
      </c>
      <c r="L73" s="809">
        <v>108000</v>
      </c>
      <c r="M73" s="809"/>
      <c r="N73" s="810"/>
      <c r="O73" s="810"/>
    </row>
    <row r="74" spans="1:16" s="51" customFormat="1" x14ac:dyDescent="0.3">
      <c r="A74" s="656"/>
      <c r="B74" s="811"/>
      <c r="C74" s="812" t="s">
        <v>459</v>
      </c>
      <c r="D74" s="656"/>
      <c r="E74" s="813"/>
      <c r="F74" s="814"/>
      <c r="G74" s="814"/>
      <c r="H74" s="815"/>
      <c r="I74" s="813"/>
      <c r="J74" s="814"/>
      <c r="K74" s="814"/>
      <c r="L74" s="816" t="s">
        <v>177</v>
      </c>
      <c r="M74" s="817"/>
      <c r="N74" s="816"/>
      <c r="O74" s="817"/>
    </row>
    <row r="75" spans="1:16" s="51" customFormat="1" x14ac:dyDescent="0.3">
      <c r="A75" s="804">
        <v>27</v>
      </c>
      <c r="B75" s="818" t="s">
        <v>457</v>
      </c>
      <c r="C75" s="805" t="s">
        <v>458</v>
      </c>
      <c r="D75" s="804" t="s">
        <v>25</v>
      </c>
      <c r="E75" s="806" t="s">
        <v>290</v>
      </c>
      <c r="F75" s="807" t="s">
        <v>25</v>
      </c>
      <c r="G75" s="807" t="s">
        <v>25</v>
      </c>
      <c r="H75" s="808" t="s">
        <v>25</v>
      </c>
      <c r="I75" s="806" t="s">
        <v>290</v>
      </c>
      <c r="J75" s="807" t="s">
        <v>25</v>
      </c>
      <c r="K75" s="807" t="s">
        <v>25</v>
      </c>
      <c r="L75" s="809">
        <v>108000</v>
      </c>
      <c r="M75" s="809"/>
      <c r="N75" s="810"/>
      <c r="O75" s="810"/>
    </row>
    <row r="76" spans="1:16" s="51" customFormat="1" x14ac:dyDescent="0.3">
      <c r="A76" s="656"/>
      <c r="B76" s="811"/>
      <c r="C76" s="812" t="s">
        <v>460</v>
      </c>
      <c r="D76" s="656"/>
      <c r="E76" s="813"/>
      <c r="F76" s="814"/>
      <c r="G76" s="814"/>
      <c r="H76" s="815"/>
      <c r="I76" s="813"/>
      <c r="J76" s="814"/>
      <c r="K76" s="814"/>
      <c r="L76" s="816" t="s">
        <v>177</v>
      </c>
      <c r="M76" s="817"/>
      <c r="N76" s="816"/>
      <c r="O76" s="817"/>
    </row>
    <row r="77" spans="1:16" s="51" customFormat="1" x14ac:dyDescent="0.3">
      <c r="A77" s="524">
        <v>28</v>
      </c>
      <c r="B77" s="524" t="s">
        <v>155</v>
      </c>
      <c r="C77" s="524" t="s">
        <v>25</v>
      </c>
      <c r="D77" s="524" t="s">
        <v>25</v>
      </c>
      <c r="E77" s="533" t="s">
        <v>290</v>
      </c>
      <c r="F77" s="644" t="s">
        <v>25</v>
      </c>
      <c r="G77" s="644" t="s">
        <v>25</v>
      </c>
      <c r="H77" s="645" t="s">
        <v>25</v>
      </c>
      <c r="I77" s="533" t="s">
        <v>290</v>
      </c>
      <c r="J77" s="644" t="s">
        <v>25</v>
      </c>
      <c r="K77" s="644" t="s">
        <v>25</v>
      </c>
      <c r="L77" s="550">
        <v>108000</v>
      </c>
      <c r="M77" s="550"/>
      <c r="N77" s="551"/>
      <c r="O77" s="551" t="s">
        <v>394</v>
      </c>
    </row>
    <row r="78" spans="1:16" s="51" customFormat="1" x14ac:dyDescent="0.3">
      <c r="A78" s="526"/>
      <c r="B78" s="552"/>
      <c r="C78" s="526"/>
      <c r="D78" s="526"/>
      <c r="E78" s="529"/>
      <c r="F78" s="647"/>
      <c r="G78" s="647"/>
      <c r="H78" s="530"/>
      <c r="I78" s="529"/>
      <c r="J78" s="647"/>
      <c r="K78" s="647"/>
      <c r="L78" s="528" t="s">
        <v>177</v>
      </c>
      <c r="M78" s="648"/>
      <c r="N78" s="528"/>
      <c r="O78" s="648"/>
    </row>
    <row r="79" spans="1:16" s="4" customFormat="1" x14ac:dyDescent="0.3">
      <c r="A79" s="673" t="s">
        <v>20</v>
      </c>
      <c r="B79" s="109"/>
      <c r="C79" s="95"/>
      <c r="D79" s="95"/>
      <c r="E79" s="96"/>
      <c r="F79" s="675"/>
      <c r="G79" s="675"/>
      <c r="H79" s="675"/>
      <c r="I79" s="96"/>
      <c r="J79" s="675"/>
      <c r="K79" s="675"/>
      <c r="L79" s="98"/>
      <c r="M79" s="98"/>
      <c r="N79" s="98"/>
      <c r="O79" s="98"/>
      <c r="P79" s="69"/>
    </row>
    <row r="80" spans="1:16" s="4" customFormat="1" x14ac:dyDescent="0.3">
      <c r="A80" s="682" t="s">
        <v>38</v>
      </c>
      <c r="B80" s="682"/>
      <c r="C80" s="95"/>
      <c r="D80" s="95"/>
      <c r="E80" s="96"/>
      <c r="F80" s="675"/>
      <c r="G80" s="675"/>
      <c r="H80" s="675"/>
      <c r="I80" s="96"/>
      <c r="J80" s="675"/>
      <c r="K80" s="675"/>
      <c r="L80" s="98"/>
      <c r="M80" s="98"/>
      <c r="N80" s="98"/>
      <c r="O80" s="98"/>
      <c r="P80" s="69"/>
    </row>
    <row r="81" spans="1:15" x14ac:dyDescent="0.3">
      <c r="A81" s="22">
        <v>29</v>
      </c>
      <c r="B81" s="23" t="s">
        <v>59</v>
      </c>
      <c r="C81" s="22" t="s">
        <v>49</v>
      </c>
      <c r="D81" s="22" t="s">
        <v>156</v>
      </c>
      <c r="E81" s="23" t="s">
        <v>10</v>
      </c>
      <c r="F81" s="22" t="s">
        <v>187</v>
      </c>
      <c r="G81" s="22" t="s">
        <v>135</v>
      </c>
      <c r="H81" s="22" t="s">
        <v>156</v>
      </c>
      <c r="I81" s="23" t="s">
        <v>10</v>
      </c>
      <c r="J81" s="22" t="s">
        <v>187</v>
      </c>
      <c r="K81" s="22" t="s">
        <v>135</v>
      </c>
      <c r="L81" s="25">
        <f>30790*12</f>
        <v>369480</v>
      </c>
      <c r="M81" s="25">
        <f>3500*12</f>
        <v>42000</v>
      </c>
      <c r="N81" s="40"/>
      <c r="O81" s="26">
        <f>L81+M81</f>
        <v>411480</v>
      </c>
    </row>
    <row r="82" spans="1:15" x14ac:dyDescent="0.3">
      <c r="A82" s="2"/>
      <c r="B82" s="28"/>
      <c r="C82" s="2" t="s">
        <v>56</v>
      </c>
      <c r="D82" s="2"/>
      <c r="E82" s="28" t="s">
        <v>11</v>
      </c>
      <c r="F82" s="2"/>
      <c r="G82" s="19"/>
      <c r="H82" s="2"/>
      <c r="I82" s="28" t="s">
        <v>11</v>
      </c>
      <c r="J82" s="2"/>
      <c r="K82" s="19"/>
      <c r="L82" s="20" t="s">
        <v>372</v>
      </c>
      <c r="M82" s="20" t="s">
        <v>101</v>
      </c>
      <c r="N82" s="99"/>
      <c r="O82" s="21"/>
    </row>
    <row r="83" spans="1:15" ht="15.75" customHeight="1" x14ac:dyDescent="0.3">
      <c r="A83" s="681" t="s">
        <v>117</v>
      </c>
      <c r="B83" s="681"/>
      <c r="C83" s="34"/>
      <c r="D83" s="34"/>
      <c r="E83" s="35"/>
      <c r="F83" s="34"/>
      <c r="G83" s="36"/>
      <c r="H83" s="34"/>
      <c r="I83" s="35"/>
      <c r="J83" s="34"/>
      <c r="K83" s="36"/>
      <c r="L83" s="36"/>
      <c r="M83" s="37"/>
      <c r="N83" s="37"/>
      <c r="O83" s="37"/>
    </row>
    <row r="84" spans="1:15" x14ac:dyDescent="0.3">
      <c r="A84" s="45">
        <v>30</v>
      </c>
      <c r="B84" s="23" t="s">
        <v>60</v>
      </c>
      <c r="C84" s="22" t="s">
        <v>57</v>
      </c>
      <c r="D84" s="32" t="s">
        <v>157</v>
      </c>
      <c r="E84" s="100" t="s">
        <v>110</v>
      </c>
      <c r="F84" s="22" t="s">
        <v>187</v>
      </c>
      <c r="G84" s="22" t="s">
        <v>135</v>
      </c>
      <c r="H84" s="32" t="s">
        <v>157</v>
      </c>
      <c r="I84" s="100" t="s">
        <v>110</v>
      </c>
      <c r="J84" s="22" t="s">
        <v>187</v>
      </c>
      <c r="K84" s="22" t="s">
        <v>135</v>
      </c>
      <c r="L84" s="46">
        <f>26460*12</f>
        <v>317520</v>
      </c>
      <c r="M84" s="25">
        <f>1500*12</f>
        <v>18000</v>
      </c>
      <c r="N84" s="82"/>
      <c r="O84" s="26">
        <f>L84+M84</f>
        <v>335520</v>
      </c>
    </row>
    <row r="85" spans="1:15" x14ac:dyDescent="0.3">
      <c r="A85" s="83"/>
      <c r="B85" s="28"/>
      <c r="C85" s="2" t="s">
        <v>58</v>
      </c>
      <c r="D85" s="2"/>
      <c r="E85" s="38" t="s">
        <v>11</v>
      </c>
      <c r="F85" s="2"/>
      <c r="G85" s="19"/>
      <c r="H85" s="2"/>
      <c r="I85" s="38" t="s">
        <v>11</v>
      </c>
      <c r="J85" s="2"/>
      <c r="K85" s="19"/>
      <c r="L85" s="20" t="s">
        <v>419</v>
      </c>
      <c r="M85" s="19" t="s">
        <v>311</v>
      </c>
      <c r="N85" s="39"/>
      <c r="O85" s="28"/>
    </row>
    <row r="86" spans="1:15" s="491" customFormat="1" x14ac:dyDescent="0.3">
      <c r="A86" s="311">
        <v>31</v>
      </c>
      <c r="B86" s="579" t="s">
        <v>402</v>
      </c>
      <c r="C86" s="310" t="s">
        <v>403</v>
      </c>
      <c r="D86" s="311" t="s">
        <v>158</v>
      </c>
      <c r="E86" s="572" t="s">
        <v>12</v>
      </c>
      <c r="F86" s="311" t="s">
        <v>188</v>
      </c>
      <c r="G86" s="573" t="s">
        <v>148</v>
      </c>
      <c r="H86" s="311" t="s">
        <v>158</v>
      </c>
      <c r="I86" s="572" t="s">
        <v>12</v>
      </c>
      <c r="J86" s="311" t="s">
        <v>188</v>
      </c>
      <c r="K86" s="573" t="s">
        <v>148</v>
      </c>
      <c r="L86" s="320">
        <f>15060*12</f>
        <v>180720</v>
      </c>
      <c r="M86" s="320"/>
      <c r="N86" s="574"/>
      <c r="O86" s="575"/>
    </row>
    <row r="87" spans="1:15" s="491" customFormat="1" x14ac:dyDescent="0.3">
      <c r="A87" s="322"/>
      <c r="C87" s="322" t="s">
        <v>404</v>
      </c>
      <c r="D87" s="325"/>
      <c r="E87" s="324"/>
      <c r="F87" s="325"/>
      <c r="G87" s="325"/>
      <c r="H87" s="325"/>
      <c r="I87" s="324"/>
      <c r="J87" s="325"/>
      <c r="K87" s="325"/>
      <c r="L87" s="576" t="s">
        <v>405</v>
      </c>
      <c r="M87" s="576"/>
      <c r="N87" s="577"/>
      <c r="O87" s="578"/>
    </row>
    <row r="88" spans="1:15" x14ac:dyDescent="0.3">
      <c r="A88" s="22">
        <v>32</v>
      </c>
      <c r="B88" s="23" t="s">
        <v>61</v>
      </c>
      <c r="C88" s="22" t="s">
        <v>57</v>
      </c>
      <c r="D88" s="22" t="s">
        <v>159</v>
      </c>
      <c r="E88" s="23" t="s">
        <v>14</v>
      </c>
      <c r="F88" s="22" t="s">
        <v>188</v>
      </c>
      <c r="G88" s="22" t="s">
        <v>141</v>
      </c>
      <c r="H88" s="22" t="s">
        <v>159</v>
      </c>
      <c r="I88" s="23" t="s">
        <v>14</v>
      </c>
      <c r="J88" s="22" t="s">
        <v>188</v>
      </c>
      <c r="K88" s="22" t="s">
        <v>141</v>
      </c>
      <c r="L88" s="25">
        <f>30220*12</f>
        <v>362640</v>
      </c>
      <c r="M88" s="25"/>
      <c r="N88" s="40"/>
      <c r="O88" s="26"/>
    </row>
    <row r="89" spans="1:15" x14ac:dyDescent="0.3">
      <c r="A89" s="2"/>
      <c r="B89" s="28"/>
      <c r="C89" s="2" t="s">
        <v>58</v>
      </c>
      <c r="D89" s="19"/>
      <c r="E89" s="31"/>
      <c r="F89" s="19"/>
      <c r="G89" s="19"/>
      <c r="H89" s="19"/>
      <c r="I89" s="31"/>
      <c r="J89" s="19"/>
      <c r="K89" s="19"/>
      <c r="L89" s="20" t="s">
        <v>425</v>
      </c>
      <c r="M89" s="19"/>
      <c r="N89" s="41"/>
      <c r="O89" s="21"/>
    </row>
    <row r="90" spans="1:15" s="491" customFormat="1" x14ac:dyDescent="0.3">
      <c r="A90" s="310">
        <v>33</v>
      </c>
      <c r="B90" s="579" t="s">
        <v>406</v>
      </c>
      <c r="C90" s="310" t="s">
        <v>407</v>
      </c>
      <c r="D90" s="310" t="s">
        <v>160</v>
      </c>
      <c r="E90" s="318" t="s">
        <v>112</v>
      </c>
      <c r="F90" s="310" t="s">
        <v>186</v>
      </c>
      <c r="G90" s="581" t="s">
        <v>161</v>
      </c>
      <c r="H90" s="310" t="s">
        <v>160</v>
      </c>
      <c r="I90" s="318" t="s">
        <v>112</v>
      </c>
      <c r="J90" s="310" t="s">
        <v>186</v>
      </c>
      <c r="K90" s="581" t="s">
        <v>161</v>
      </c>
      <c r="L90" s="580">
        <f>11510*12</f>
        <v>138120</v>
      </c>
      <c r="M90" s="580"/>
      <c r="N90" s="582"/>
      <c r="O90" s="575"/>
    </row>
    <row r="91" spans="1:15" s="491" customFormat="1" x14ac:dyDescent="0.3">
      <c r="A91" s="322"/>
      <c r="B91" s="327"/>
      <c r="C91" s="322" t="s">
        <v>408</v>
      </c>
      <c r="D91" s="325"/>
      <c r="E91" s="324"/>
      <c r="F91" s="325"/>
      <c r="G91" s="325"/>
      <c r="H91" s="325"/>
      <c r="I91" s="324"/>
      <c r="J91" s="325"/>
      <c r="K91" s="325"/>
      <c r="L91" s="576" t="s">
        <v>409</v>
      </c>
      <c r="M91" s="576"/>
      <c r="N91" s="577"/>
      <c r="O91" s="578"/>
    </row>
    <row r="92" spans="1:15" x14ac:dyDescent="0.3">
      <c r="A92" s="22">
        <v>34</v>
      </c>
      <c r="B92" s="23" t="s">
        <v>62</v>
      </c>
      <c r="C92" s="22" t="s">
        <v>63</v>
      </c>
      <c r="D92" s="22" t="s">
        <v>162</v>
      </c>
      <c r="E92" s="23" t="s">
        <v>13</v>
      </c>
      <c r="F92" s="22" t="s">
        <v>188</v>
      </c>
      <c r="G92" s="22" t="s">
        <v>141</v>
      </c>
      <c r="H92" s="22" t="s">
        <v>162</v>
      </c>
      <c r="I92" s="23" t="s">
        <v>13</v>
      </c>
      <c r="J92" s="22" t="s">
        <v>188</v>
      </c>
      <c r="K92" s="22" t="s">
        <v>141</v>
      </c>
      <c r="L92" s="46">
        <f>26460*12</f>
        <v>317520</v>
      </c>
      <c r="M92" s="25"/>
      <c r="N92" s="40"/>
      <c r="O92" s="26"/>
    </row>
    <row r="93" spans="1:15" x14ac:dyDescent="0.3">
      <c r="A93" s="2"/>
      <c r="B93" s="28"/>
      <c r="C93" s="2" t="s">
        <v>64</v>
      </c>
      <c r="D93" s="19"/>
      <c r="E93" s="31"/>
      <c r="F93" s="19"/>
      <c r="G93" s="19"/>
      <c r="H93" s="19"/>
      <c r="I93" s="31"/>
      <c r="J93" s="19"/>
      <c r="K93" s="19"/>
      <c r="L93" s="20" t="s">
        <v>419</v>
      </c>
      <c r="M93" s="19"/>
      <c r="N93" s="41"/>
      <c r="O93" s="21"/>
    </row>
    <row r="94" spans="1:15" x14ac:dyDescent="0.3">
      <c r="A94" s="22">
        <v>35</v>
      </c>
      <c r="B94" s="81" t="s">
        <v>269</v>
      </c>
      <c r="C94" s="22" t="s">
        <v>270</v>
      </c>
      <c r="D94" s="22" t="s">
        <v>163</v>
      </c>
      <c r="E94" s="23" t="s">
        <v>95</v>
      </c>
      <c r="F94" s="22" t="s">
        <v>186</v>
      </c>
      <c r="G94" s="32" t="s">
        <v>161</v>
      </c>
      <c r="H94" s="22" t="s">
        <v>163</v>
      </c>
      <c r="I94" s="23" t="s">
        <v>95</v>
      </c>
      <c r="J94" s="22" t="s">
        <v>186</v>
      </c>
      <c r="K94" s="32" t="s">
        <v>161</v>
      </c>
      <c r="L94" s="25">
        <f>16570*12</f>
        <v>198840</v>
      </c>
      <c r="M94" s="25"/>
      <c r="N94" s="40"/>
      <c r="O94" s="26"/>
    </row>
    <row r="95" spans="1:15" x14ac:dyDescent="0.3">
      <c r="A95" s="2"/>
      <c r="B95" s="28"/>
      <c r="C95" s="2"/>
      <c r="D95" s="19"/>
      <c r="E95" s="31"/>
      <c r="F95" s="19"/>
      <c r="G95" s="19"/>
      <c r="H95" s="19"/>
      <c r="I95" s="31"/>
      <c r="J95" s="19"/>
      <c r="K95" s="19"/>
      <c r="L95" s="20" t="s">
        <v>426</v>
      </c>
      <c r="M95" s="20"/>
      <c r="N95" s="41"/>
      <c r="O95" s="28"/>
    </row>
    <row r="96" spans="1:15" ht="15.75" customHeight="1" x14ac:dyDescent="0.3">
      <c r="A96" s="710" t="s">
        <v>27</v>
      </c>
      <c r="B96" s="710"/>
      <c r="C96" s="34"/>
      <c r="D96" s="34"/>
      <c r="E96" s="43"/>
      <c r="F96" s="36"/>
      <c r="G96" s="36"/>
      <c r="H96" s="36"/>
      <c r="I96" s="43"/>
      <c r="J96" s="36"/>
      <c r="K96" s="36"/>
      <c r="L96" s="36"/>
      <c r="M96" s="36"/>
      <c r="N96" s="36"/>
      <c r="O96" s="37"/>
    </row>
    <row r="97" spans="1:16" ht="15.75" customHeight="1" x14ac:dyDescent="0.3">
      <c r="A97" s="706" t="s">
        <v>26</v>
      </c>
      <c r="B97" s="706"/>
      <c r="C97" s="34"/>
      <c r="D97" s="34"/>
      <c r="E97" s="43"/>
      <c r="F97" s="36"/>
      <c r="G97" s="36"/>
      <c r="H97" s="36"/>
      <c r="I97" s="43"/>
      <c r="J97" s="36"/>
      <c r="K97" s="36"/>
      <c r="L97" s="36"/>
      <c r="M97" s="36"/>
      <c r="N97" s="36"/>
      <c r="O97" s="37"/>
    </row>
    <row r="98" spans="1:16" s="493" customFormat="1" x14ac:dyDescent="0.3">
      <c r="A98" s="625">
        <v>36</v>
      </c>
      <c r="B98" s="626" t="s">
        <v>155</v>
      </c>
      <c r="C98" s="625" t="s">
        <v>25</v>
      </c>
      <c r="D98" s="625" t="s">
        <v>25</v>
      </c>
      <c r="E98" s="625" t="s">
        <v>25</v>
      </c>
      <c r="F98" s="625" t="s">
        <v>25</v>
      </c>
      <c r="G98" s="625" t="s">
        <v>25</v>
      </c>
      <c r="H98" s="625" t="s">
        <v>25</v>
      </c>
      <c r="I98" s="627" t="s">
        <v>396</v>
      </c>
      <c r="J98" s="625" t="s">
        <v>25</v>
      </c>
      <c r="K98" s="625" t="s">
        <v>25</v>
      </c>
      <c r="L98" s="640">
        <v>112800</v>
      </c>
      <c r="M98" s="641"/>
      <c r="N98" s="641"/>
      <c r="O98" s="641" t="s">
        <v>291</v>
      </c>
    </row>
    <row r="99" spans="1:16" s="493" customFormat="1" x14ac:dyDescent="0.3">
      <c r="A99" s="631"/>
      <c r="B99" s="642"/>
      <c r="C99" s="631"/>
      <c r="D99" s="631"/>
      <c r="E99" s="634"/>
      <c r="F99" s="633"/>
      <c r="G99" s="633"/>
      <c r="H99" s="633"/>
      <c r="I99" s="634" t="s">
        <v>397</v>
      </c>
      <c r="J99" s="633"/>
      <c r="K99" s="633"/>
      <c r="L99" s="633" t="s">
        <v>275</v>
      </c>
      <c r="M99" s="633"/>
      <c r="N99" s="633"/>
      <c r="O99" s="651"/>
    </row>
    <row r="100" spans="1:16" s="512" customFormat="1" x14ac:dyDescent="0.3">
      <c r="A100" s="683" t="s">
        <v>0</v>
      </c>
      <c r="B100" s="683" t="s">
        <v>32</v>
      </c>
      <c r="C100" s="510"/>
      <c r="D100" s="688" t="s">
        <v>35</v>
      </c>
      <c r="E100" s="689"/>
      <c r="F100" s="689"/>
      <c r="G100" s="690"/>
      <c r="H100" s="688" t="s">
        <v>37</v>
      </c>
      <c r="I100" s="689"/>
      <c r="J100" s="689"/>
      <c r="K100" s="690"/>
      <c r="L100" s="694" t="s">
        <v>3</v>
      </c>
      <c r="M100" s="695"/>
      <c r="N100" s="696"/>
      <c r="O100" s="511"/>
    </row>
    <row r="101" spans="1:16" s="512" customFormat="1" x14ac:dyDescent="0.3">
      <c r="A101" s="684"/>
      <c r="B101" s="684"/>
      <c r="C101" s="513" t="s">
        <v>33</v>
      </c>
      <c r="D101" s="702"/>
      <c r="E101" s="692"/>
      <c r="F101" s="692"/>
      <c r="G101" s="693"/>
      <c r="H101" s="702"/>
      <c r="I101" s="692"/>
      <c r="J101" s="692"/>
      <c r="K101" s="693"/>
      <c r="L101" s="697"/>
      <c r="M101" s="698"/>
      <c r="N101" s="699"/>
      <c r="O101" s="514" t="s">
        <v>40</v>
      </c>
    </row>
    <row r="102" spans="1:16" s="512" customFormat="1" x14ac:dyDescent="0.3">
      <c r="A102" s="684"/>
      <c r="B102" s="684"/>
      <c r="C102" s="515" t="s">
        <v>34</v>
      </c>
      <c r="D102" s="516" t="s">
        <v>36</v>
      </c>
      <c r="E102" s="700" t="s">
        <v>2</v>
      </c>
      <c r="F102" s="677" t="s">
        <v>184</v>
      </c>
      <c r="G102" s="518" t="s">
        <v>1</v>
      </c>
      <c r="H102" s="516" t="s">
        <v>36</v>
      </c>
      <c r="I102" s="519" t="s">
        <v>2</v>
      </c>
      <c r="J102" s="519" t="s">
        <v>184</v>
      </c>
      <c r="K102" s="520" t="s">
        <v>1</v>
      </c>
      <c r="L102" s="676" t="s">
        <v>3</v>
      </c>
      <c r="M102" s="676" t="s">
        <v>87</v>
      </c>
      <c r="N102" s="518" t="s">
        <v>94</v>
      </c>
      <c r="O102" s="514" t="s">
        <v>41</v>
      </c>
    </row>
    <row r="103" spans="1:16" s="512" customFormat="1" x14ac:dyDescent="0.3">
      <c r="A103" s="684"/>
      <c r="B103" s="684"/>
      <c r="C103" s="515"/>
      <c r="D103" s="516"/>
      <c r="E103" s="707"/>
      <c r="F103" s="678"/>
      <c r="G103" s="514"/>
      <c r="H103" s="516"/>
      <c r="I103" s="523"/>
      <c r="J103" s="519"/>
      <c r="K103" s="520"/>
      <c r="L103" s="519"/>
      <c r="M103" s="519" t="s">
        <v>2</v>
      </c>
      <c r="N103" s="514" t="s">
        <v>93</v>
      </c>
      <c r="O103" s="514"/>
    </row>
    <row r="104" spans="1:16" ht="15.75" customHeight="1" x14ac:dyDescent="0.3">
      <c r="A104" s="706" t="s">
        <v>28</v>
      </c>
      <c r="B104" s="706"/>
      <c r="C104" s="34"/>
      <c r="D104" s="34"/>
      <c r="E104" s="43"/>
      <c r="F104" s="36"/>
      <c r="G104" s="36"/>
      <c r="H104" s="36"/>
      <c r="I104" s="43"/>
      <c r="J104" s="36"/>
      <c r="K104" s="36"/>
      <c r="L104" s="36"/>
      <c r="M104" s="36"/>
      <c r="N104" s="36"/>
      <c r="O104" s="37"/>
    </row>
    <row r="105" spans="1:16" x14ac:dyDescent="0.3">
      <c r="A105" s="22">
        <v>37</v>
      </c>
      <c r="B105" s="23" t="s">
        <v>447</v>
      </c>
      <c r="C105" s="22" t="s">
        <v>63</v>
      </c>
      <c r="D105" s="22" t="s">
        <v>25</v>
      </c>
      <c r="E105" s="23" t="s">
        <v>30</v>
      </c>
      <c r="F105" s="22" t="s">
        <v>25</v>
      </c>
      <c r="G105" s="22" t="s">
        <v>25</v>
      </c>
      <c r="H105" s="22" t="s">
        <v>25</v>
      </c>
      <c r="I105" s="29" t="s">
        <v>30</v>
      </c>
      <c r="J105" s="22" t="s">
        <v>25</v>
      </c>
      <c r="K105" s="22" t="s">
        <v>25</v>
      </c>
      <c r="L105" s="26">
        <v>108000</v>
      </c>
      <c r="M105" s="25"/>
      <c r="N105" s="40"/>
      <c r="O105" s="26"/>
    </row>
    <row r="106" spans="1:16" x14ac:dyDescent="0.3">
      <c r="A106" s="2"/>
      <c r="B106" s="28"/>
      <c r="C106" s="2" t="s">
        <v>92</v>
      </c>
      <c r="D106" s="2"/>
      <c r="E106" s="28"/>
      <c r="F106" s="2"/>
      <c r="G106" s="2"/>
      <c r="H106" s="2"/>
      <c r="I106" s="30"/>
      <c r="J106" s="2"/>
      <c r="K106" s="2"/>
      <c r="L106" s="19" t="s">
        <v>177</v>
      </c>
      <c r="M106" s="19"/>
      <c r="N106" s="41"/>
      <c r="O106" s="21"/>
    </row>
    <row r="107" spans="1:16" x14ac:dyDescent="0.3">
      <c r="A107" s="22">
        <v>38</v>
      </c>
      <c r="B107" s="23" t="s">
        <v>66</v>
      </c>
      <c r="C107" s="22" t="s">
        <v>91</v>
      </c>
      <c r="D107" s="22" t="s">
        <v>25</v>
      </c>
      <c r="E107" s="23" t="s">
        <v>30</v>
      </c>
      <c r="F107" s="22" t="s">
        <v>25</v>
      </c>
      <c r="G107" s="22" t="s">
        <v>25</v>
      </c>
      <c r="H107" s="22" t="s">
        <v>25</v>
      </c>
      <c r="I107" s="29" t="s">
        <v>30</v>
      </c>
      <c r="J107" s="22" t="s">
        <v>25</v>
      </c>
      <c r="K107" s="22" t="s">
        <v>25</v>
      </c>
      <c r="L107" s="26">
        <v>108000</v>
      </c>
      <c r="M107" s="25"/>
      <c r="N107" s="40"/>
      <c r="O107" s="26"/>
    </row>
    <row r="108" spans="1:16" s="35" customFormat="1" x14ac:dyDescent="0.3">
      <c r="A108" s="2"/>
      <c r="B108" s="28"/>
      <c r="C108" s="2" t="s">
        <v>96</v>
      </c>
      <c r="D108" s="2"/>
      <c r="E108" s="28"/>
      <c r="F108" s="2"/>
      <c r="G108" s="2"/>
      <c r="H108" s="2"/>
      <c r="I108" s="2"/>
      <c r="J108" s="2"/>
      <c r="K108" s="2"/>
      <c r="L108" s="19" t="s">
        <v>177</v>
      </c>
      <c r="M108" s="19"/>
      <c r="N108" s="41"/>
      <c r="O108" s="21"/>
      <c r="P108" s="72"/>
    </row>
    <row r="109" spans="1:16" x14ac:dyDescent="0.3">
      <c r="A109" s="22">
        <v>39</v>
      </c>
      <c r="B109" s="29" t="s">
        <v>113</v>
      </c>
      <c r="C109" s="22" t="s">
        <v>114</v>
      </c>
      <c r="D109" s="22" t="s">
        <v>25</v>
      </c>
      <c r="E109" s="23" t="s">
        <v>30</v>
      </c>
      <c r="F109" s="22" t="s">
        <v>25</v>
      </c>
      <c r="G109" s="22" t="s">
        <v>25</v>
      </c>
      <c r="H109" s="22" t="s">
        <v>25</v>
      </c>
      <c r="I109" s="23" t="s">
        <v>30</v>
      </c>
      <c r="J109" s="22" t="s">
        <v>25</v>
      </c>
      <c r="K109" s="22" t="s">
        <v>25</v>
      </c>
      <c r="L109" s="26">
        <v>108000</v>
      </c>
      <c r="M109" s="25"/>
      <c r="N109" s="25"/>
      <c r="O109" s="26"/>
    </row>
    <row r="110" spans="1:16" x14ac:dyDescent="0.3">
      <c r="A110" s="2"/>
      <c r="B110" s="30"/>
      <c r="C110" s="2" t="s">
        <v>115</v>
      </c>
      <c r="D110" s="2"/>
      <c r="E110" s="28"/>
      <c r="F110" s="2"/>
      <c r="G110" s="2"/>
      <c r="H110" s="2"/>
      <c r="I110" s="28"/>
      <c r="J110" s="2"/>
      <c r="K110" s="2"/>
      <c r="L110" s="19" t="s">
        <v>177</v>
      </c>
      <c r="M110" s="19"/>
      <c r="N110" s="19"/>
      <c r="O110" s="21"/>
    </row>
    <row r="111" spans="1:16" x14ac:dyDescent="0.3">
      <c r="A111" s="22">
        <v>40</v>
      </c>
      <c r="B111" s="29" t="s">
        <v>448</v>
      </c>
      <c r="C111" s="22" t="s">
        <v>124</v>
      </c>
      <c r="D111" s="22" t="s">
        <v>25</v>
      </c>
      <c r="E111" s="23" t="s">
        <v>30</v>
      </c>
      <c r="F111" s="22" t="s">
        <v>25</v>
      </c>
      <c r="G111" s="22" t="s">
        <v>25</v>
      </c>
      <c r="H111" s="22" t="s">
        <v>25</v>
      </c>
      <c r="I111" s="23" t="s">
        <v>30</v>
      </c>
      <c r="J111" s="22" t="s">
        <v>25</v>
      </c>
      <c r="K111" s="22" t="s">
        <v>25</v>
      </c>
      <c r="L111" s="26">
        <v>108000</v>
      </c>
      <c r="M111" s="25"/>
      <c r="N111" s="25"/>
      <c r="O111" s="26"/>
    </row>
    <row r="112" spans="1:16" x14ac:dyDescent="0.3">
      <c r="A112" s="2"/>
      <c r="B112" s="30"/>
      <c r="C112" s="2"/>
      <c r="D112" s="2"/>
      <c r="E112" s="28"/>
      <c r="F112" s="2"/>
      <c r="G112" s="2"/>
      <c r="H112" s="2"/>
      <c r="I112" s="28"/>
      <c r="J112" s="2"/>
      <c r="K112" s="2"/>
      <c r="L112" s="19" t="s">
        <v>177</v>
      </c>
      <c r="M112" s="19"/>
      <c r="N112" s="19"/>
      <c r="O112" s="21"/>
    </row>
    <row r="113" spans="1:16" s="4" customFormat="1" x14ac:dyDescent="0.3">
      <c r="A113" s="673" t="s">
        <v>21</v>
      </c>
      <c r="B113" s="9"/>
      <c r="C113" s="95"/>
      <c r="D113" s="95"/>
      <c r="E113" s="96"/>
      <c r="F113" s="675"/>
      <c r="G113" s="675"/>
      <c r="H113" s="675"/>
      <c r="I113" s="96"/>
      <c r="J113" s="675"/>
      <c r="K113" s="675"/>
      <c r="L113" s="98"/>
      <c r="M113" s="98"/>
      <c r="N113" s="98"/>
      <c r="O113" s="98"/>
      <c r="P113" s="69"/>
    </row>
    <row r="114" spans="1:16" s="4" customFormat="1" x14ac:dyDescent="0.3">
      <c r="A114" s="706" t="s">
        <v>38</v>
      </c>
      <c r="B114" s="706"/>
      <c r="C114" s="95"/>
      <c r="D114" s="95"/>
      <c r="E114" s="96"/>
      <c r="F114" s="675"/>
      <c r="G114" s="675"/>
      <c r="H114" s="675"/>
      <c r="I114" s="96"/>
      <c r="J114" s="675"/>
      <c r="K114" s="675"/>
      <c r="L114" s="98"/>
      <c r="M114" s="98"/>
      <c r="N114" s="98"/>
      <c r="O114" s="98"/>
      <c r="P114" s="69"/>
    </row>
    <row r="115" spans="1:16" x14ac:dyDescent="0.3">
      <c r="A115" s="22">
        <v>41</v>
      </c>
      <c r="B115" s="23" t="s">
        <v>67</v>
      </c>
      <c r="C115" s="22" t="s">
        <v>54</v>
      </c>
      <c r="D115" s="22" t="s">
        <v>164</v>
      </c>
      <c r="E115" s="23" t="s">
        <v>15</v>
      </c>
      <c r="F115" s="22" t="s">
        <v>187</v>
      </c>
      <c r="G115" s="22" t="s">
        <v>135</v>
      </c>
      <c r="H115" s="22" t="s">
        <v>164</v>
      </c>
      <c r="I115" s="23" t="s">
        <v>15</v>
      </c>
      <c r="J115" s="22" t="s">
        <v>187</v>
      </c>
      <c r="K115" s="22" t="s">
        <v>135</v>
      </c>
      <c r="L115" s="25">
        <f>30220*12</f>
        <v>362640</v>
      </c>
      <c r="M115" s="25">
        <f>3500*12</f>
        <v>42000</v>
      </c>
      <c r="N115" s="40"/>
      <c r="O115" s="26">
        <f>L115+M115</f>
        <v>404640</v>
      </c>
    </row>
    <row r="116" spans="1:16" x14ac:dyDescent="0.3">
      <c r="A116" s="2"/>
      <c r="B116" s="28"/>
      <c r="C116" s="2" t="s">
        <v>68</v>
      </c>
      <c r="D116" s="2"/>
      <c r="E116" s="28" t="s">
        <v>16</v>
      </c>
      <c r="F116" s="2"/>
      <c r="G116" s="19"/>
      <c r="H116" s="2"/>
      <c r="I116" s="28" t="s">
        <v>16</v>
      </c>
      <c r="J116" s="2"/>
      <c r="K116" s="19"/>
      <c r="L116" s="20" t="s">
        <v>425</v>
      </c>
      <c r="M116" s="20" t="s">
        <v>101</v>
      </c>
      <c r="N116" s="99"/>
      <c r="O116" s="21"/>
    </row>
    <row r="117" spans="1:16" s="555" customFormat="1" x14ac:dyDescent="0.3">
      <c r="A117" s="652">
        <v>42</v>
      </c>
      <c r="B117" s="625" t="s">
        <v>155</v>
      </c>
      <c r="C117" s="625" t="s">
        <v>25</v>
      </c>
      <c r="D117" s="625" t="s">
        <v>25</v>
      </c>
      <c r="E117" s="625" t="s">
        <v>25</v>
      </c>
      <c r="F117" s="625" t="s">
        <v>25</v>
      </c>
      <c r="G117" s="625" t="s">
        <v>25</v>
      </c>
      <c r="H117" s="652" t="s">
        <v>398</v>
      </c>
      <c r="I117" s="653" t="s">
        <v>382</v>
      </c>
      <c r="J117" s="652" t="s">
        <v>188</v>
      </c>
      <c r="K117" s="654" t="s">
        <v>178</v>
      </c>
      <c r="L117" s="629">
        <v>355320</v>
      </c>
      <c r="M117" s="629"/>
      <c r="N117" s="655"/>
      <c r="O117" s="629" t="s">
        <v>291</v>
      </c>
    </row>
    <row r="118" spans="1:16" s="555" customFormat="1" x14ac:dyDescent="0.3">
      <c r="A118" s="631"/>
      <c r="B118" s="632"/>
      <c r="C118" s="632"/>
      <c r="D118" s="633"/>
      <c r="E118" s="634"/>
      <c r="F118" s="633"/>
      <c r="G118" s="633"/>
      <c r="H118" s="633"/>
      <c r="I118" s="634"/>
      <c r="J118" s="633"/>
      <c r="K118" s="633"/>
      <c r="L118" s="686" t="s">
        <v>312</v>
      </c>
      <c r="M118" s="687"/>
      <c r="N118" s="635"/>
      <c r="O118" s="636"/>
    </row>
    <row r="119" spans="1:16" x14ac:dyDescent="0.3">
      <c r="A119" s="556">
        <v>43</v>
      </c>
      <c r="B119" s="556" t="s">
        <v>155</v>
      </c>
      <c r="C119" s="556" t="s">
        <v>54</v>
      </c>
      <c r="D119" s="556" t="s">
        <v>165</v>
      </c>
      <c r="E119" s="558" t="s">
        <v>17</v>
      </c>
      <c r="F119" s="556" t="s">
        <v>186</v>
      </c>
      <c r="G119" s="562" t="s">
        <v>179</v>
      </c>
      <c r="H119" s="556" t="s">
        <v>165</v>
      </c>
      <c r="I119" s="558" t="s">
        <v>17</v>
      </c>
      <c r="J119" s="556" t="s">
        <v>186</v>
      </c>
      <c r="K119" s="562" t="s">
        <v>179</v>
      </c>
      <c r="L119" s="562">
        <f>22170*12</f>
        <v>266040</v>
      </c>
      <c r="M119" s="562"/>
      <c r="N119" s="679"/>
      <c r="O119" s="561"/>
    </row>
    <row r="120" spans="1:16" x14ac:dyDescent="0.3">
      <c r="A120" s="565"/>
      <c r="B120" s="680"/>
      <c r="C120" s="565" t="s">
        <v>68</v>
      </c>
      <c r="D120" s="565"/>
      <c r="E120" s="567"/>
      <c r="F120" s="570"/>
      <c r="G120" s="570"/>
      <c r="H120" s="565"/>
      <c r="I120" s="567"/>
      <c r="J120" s="570"/>
      <c r="K120" s="570"/>
      <c r="L120" s="568" t="s">
        <v>303</v>
      </c>
      <c r="M120" s="570"/>
      <c r="N120" s="569"/>
      <c r="O120" s="571"/>
    </row>
    <row r="121" spans="1:16" x14ac:dyDescent="0.3">
      <c r="A121" s="22">
        <v>44</v>
      </c>
      <c r="B121" s="23" t="s">
        <v>120</v>
      </c>
      <c r="C121" s="22" t="s">
        <v>54</v>
      </c>
      <c r="D121" s="22" t="s">
        <v>166</v>
      </c>
      <c r="E121" s="23" t="s">
        <v>17</v>
      </c>
      <c r="F121" s="22" t="s">
        <v>186</v>
      </c>
      <c r="G121" s="25" t="s">
        <v>153</v>
      </c>
      <c r="H121" s="22" t="s">
        <v>166</v>
      </c>
      <c r="I121" s="23" t="s">
        <v>17</v>
      </c>
      <c r="J121" s="22" t="s">
        <v>186</v>
      </c>
      <c r="K121" s="25" t="s">
        <v>153</v>
      </c>
      <c r="L121" s="46">
        <f>(17310*12)</f>
        <v>207720</v>
      </c>
      <c r="M121" s="25"/>
      <c r="N121" s="25"/>
      <c r="O121" s="26"/>
    </row>
    <row r="122" spans="1:16" x14ac:dyDescent="0.3">
      <c r="A122" s="2"/>
      <c r="B122" s="28"/>
      <c r="C122" s="2" t="s">
        <v>68</v>
      </c>
      <c r="D122" s="2"/>
      <c r="E122" s="28"/>
      <c r="F122" s="2"/>
      <c r="G122" s="33"/>
      <c r="H122" s="2"/>
      <c r="I122" s="28"/>
      <c r="J122" s="2"/>
      <c r="K122" s="33"/>
      <c r="L122" s="20" t="s">
        <v>427</v>
      </c>
      <c r="M122" s="19"/>
      <c r="N122" s="19"/>
      <c r="O122" s="21"/>
    </row>
    <row r="123" spans="1:16" s="555" customFormat="1" x14ac:dyDescent="0.3">
      <c r="A123" s="625">
        <v>45</v>
      </c>
      <c r="B123" s="626" t="s">
        <v>155</v>
      </c>
      <c r="C123" s="625" t="s">
        <v>25</v>
      </c>
      <c r="D123" s="625" t="s">
        <v>25</v>
      </c>
      <c r="E123" s="625" t="s">
        <v>25</v>
      </c>
      <c r="F123" s="625" t="s">
        <v>25</v>
      </c>
      <c r="G123" s="625" t="s">
        <v>25</v>
      </c>
      <c r="H123" s="625" t="s">
        <v>399</v>
      </c>
      <c r="I123" s="627" t="s">
        <v>17</v>
      </c>
      <c r="J123" s="625" t="s">
        <v>186</v>
      </c>
      <c r="K123" s="628" t="s">
        <v>179</v>
      </c>
      <c r="L123" s="629">
        <v>297900</v>
      </c>
      <c r="M123" s="629"/>
      <c r="N123" s="630"/>
      <c r="O123" s="629" t="s">
        <v>291</v>
      </c>
    </row>
    <row r="124" spans="1:16" s="555" customFormat="1" x14ac:dyDescent="0.3">
      <c r="A124" s="631"/>
      <c r="B124" s="632"/>
      <c r="C124" s="631"/>
      <c r="D124" s="633"/>
      <c r="E124" s="634"/>
      <c r="F124" s="633"/>
      <c r="G124" s="633"/>
      <c r="H124" s="633"/>
      <c r="I124" s="634"/>
      <c r="J124" s="633"/>
      <c r="K124" s="633"/>
      <c r="L124" s="686" t="s">
        <v>313</v>
      </c>
      <c r="M124" s="687"/>
      <c r="N124" s="635"/>
      <c r="O124" s="636"/>
    </row>
    <row r="125" spans="1:16" ht="15.75" customHeight="1" x14ac:dyDescent="0.3">
      <c r="A125" s="710" t="s">
        <v>27</v>
      </c>
      <c r="B125" s="710"/>
      <c r="C125" s="34"/>
      <c r="D125" s="34"/>
      <c r="E125" s="43"/>
      <c r="F125" s="36"/>
      <c r="G125" s="36"/>
      <c r="H125" s="36"/>
      <c r="I125" s="43"/>
      <c r="J125" s="36"/>
      <c r="K125" s="36"/>
      <c r="L125" s="36"/>
      <c r="M125" s="36"/>
      <c r="N125" s="36"/>
      <c r="O125" s="37"/>
    </row>
    <row r="126" spans="1:16" ht="15.75" customHeight="1" x14ac:dyDescent="0.3">
      <c r="A126" s="706" t="s">
        <v>26</v>
      </c>
      <c r="B126" s="706"/>
      <c r="C126" s="34"/>
      <c r="D126" s="34"/>
      <c r="E126" s="43"/>
      <c r="F126" s="36"/>
      <c r="G126" s="36"/>
      <c r="H126" s="36"/>
      <c r="I126" s="43"/>
      <c r="J126" s="36"/>
      <c r="K126" s="36"/>
      <c r="L126" s="36"/>
      <c r="M126" s="36"/>
      <c r="N126" s="36"/>
      <c r="O126" s="37"/>
    </row>
    <row r="127" spans="1:16" s="295" customFormat="1" x14ac:dyDescent="0.3">
      <c r="A127" s="310">
        <v>46</v>
      </c>
      <c r="B127" s="317" t="s">
        <v>410</v>
      </c>
      <c r="C127" s="310" t="s">
        <v>411</v>
      </c>
      <c r="D127" s="310" t="s">
        <v>25</v>
      </c>
      <c r="E127" s="318" t="s">
        <v>274</v>
      </c>
      <c r="F127" s="310" t="s">
        <v>25</v>
      </c>
      <c r="G127" s="310" t="s">
        <v>25</v>
      </c>
      <c r="H127" s="310" t="s">
        <v>25</v>
      </c>
      <c r="I127" s="318" t="s">
        <v>274</v>
      </c>
      <c r="J127" s="310" t="s">
        <v>25</v>
      </c>
      <c r="K127" s="310" t="s">
        <v>25</v>
      </c>
      <c r="L127" s="319">
        <v>112800</v>
      </c>
      <c r="M127" s="320"/>
      <c r="N127" s="320"/>
      <c r="O127" s="321"/>
    </row>
    <row r="128" spans="1:16" s="295" customFormat="1" x14ac:dyDescent="0.3">
      <c r="A128" s="322"/>
      <c r="B128" s="323"/>
      <c r="C128" s="322" t="s">
        <v>412</v>
      </c>
      <c r="D128" s="322"/>
      <c r="E128" s="324"/>
      <c r="F128" s="325"/>
      <c r="G128" s="325"/>
      <c r="H128" s="325"/>
      <c r="I128" s="324"/>
      <c r="J128" s="325"/>
      <c r="K128" s="325"/>
      <c r="L128" s="325" t="s">
        <v>275</v>
      </c>
      <c r="M128" s="325"/>
      <c r="N128" s="325"/>
      <c r="O128" s="326"/>
    </row>
    <row r="129" spans="1:16" s="282" customFormat="1" x14ac:dyDescent="0.3">
      <c r="A129" s="625">
        <v>47</v>
      </c>
      <c r="B129" s="819"/>
      <c r="C129" s="625"/>
      <c r="D129" s="625" t="s">
        <v>25</v>
      </c>
      <c r="E129" s="627" t="s">
        <v>289</v>
      </c>
      <c r="F129" s="625" t="s">
        <v>25</v>
      </c>
      <c r="G129" s="625" t="s">
        <v>25</v>
      </c>
      <c r="H129" s="625" t="s">
        <v>25</v>
      </c>
      <c r="I129" s="627" t="s">
        <v>289</v>
      </c>
      <c r="J129" s="625" t="s">
        <v>25</v>
      </c>
      <c r="K129" s="625" t="s">
        <v>25</v>
      </c>
      <c r="L129" s="640">
        <f>9400*12</f>
        <v>112800</v>
      </c>
      <c r="M129" s="641"/>
      <c r="N129" s="641"/>
      <c r="O129" s="316" t="s">
        <v>155</v>
      </c>
    </row>
    <row r="130" spans="1:16" s="282" customFormat="1" x14ac:dyDescent="0.3">
      <c r="A130" s="631"/>
      <c r="B130" s="632"/>
      <c r="C130" s="631"/>
      <c r="D130" s="631"/>
      <c r="E130" s="634"/>
      <c r="F130" s="633"/>
      <c r="G130" s="633"/>
      <c r="H130" s="633"/>
      <c r="I130" s="634"/>
      <c r="J130" s="633"/>
      <c r="K130" s="633"/>
      <c r="L130" s="633" t="s">
        <v>275</v>
      </c>
      <c r="M130" s="633"/>
      <c r="N130" s="633"/>
      <c r="O130" s="651"/>
    </row>
    <row r="131" spans="1:16" s="282" customFormat="1" x14ac:dyDescent="0.3">
      <c r="A131" s="310">
        <v>48</v>
      </c>
      <c r="B131" s="309" t="s">
        <v>302</v>
      </c>
      <c r="C131" s="310" t="s">
        <v>124</v>
      </c>
      <c r="D131" s="310" t="s">
        <v>25</v>
      </c>
      <c r="E131" s="318" t="s">
        <v>292</v>
      </c>
      <c r="F131" s="310" t="s">
        <v>25</v>
      </c>
      <c r="G131" s="310" t="s">
        <v>25</v>
      </c>
      <c r="H131" s="310" t="s">
        <v>25</v>
      </c>
      <c r="I131" s="318" t="s">
        <v>292</v>
      </c>
      <c r="J131" s="310" t="s">
        <v>25</v>
      </c>
      <c r="K131" s="310" t="s">
        <v>25</v>
      </c>
      <c r="L131" s="319">
        <f>15000*12</f>
        <v>180000</v>
      </c>
      <c r="M131" s="320"/>
      <c r="N131" s="320"/>
      <c r="O131" s="321"/>
    </row>
    <row r="132" spans="1:16" s="282" customFormat="1" x14ac:dyDescent="0.3">
      <c r="A132" s="322"/>
      <c r="B132" s="327"/>
      <c r="C132" s="322"/>
      <c r="D132" s="322"/>
      <c r="E132" s="324" t="s">
        <v>296</v>
      </c>
      <c r="F132" s="325"/>
      <c r="G132" s="325"/>
      <c r="H132" s="325"/>
      <c r="I132" s="324" t="s">
        <v>296</v>
      </c>
      <c r="J132" s="325"/>
      <c r="K132" s="325"/>
      <c r="L132" s="325" t="s">
        <v>297</v>
      </c>
      <c r="M132" s="325"/>
      <c r="N132" s="325"/>
      <c r="O132" s="326"/>
    </row>
    <row r="133" spans="1:16" s="512" customFormat="1" x14ac:dyDescent="0.3">
      <c r="A133" s="683" t="s">
        <v>0</v>
      </c>
      <c r="B133" s="683" t="s">
        <v>32</v>
      </c>
      <c r="C133" s="510"/>
      <c r="D133" s="688" t="s">
        <v>35</v>
      </c>
      <c r="E133" s="689"/>
      <c r="F133" s="689"/>
      <c r="G133" s="690"/>
      <c r="H133" s="688" t="s">
        <v>37</v>
      </c>
      <c r="I133" s="689"/>
      <c r="J133" s="689"/>
      <c r="K133" s="690"/>
      <c r="L133" s="694" t="s">
        <v>3</v>
      </c>
      <c r="M133" s="695"/>
      <c r="N133" s="696"/>
      <c r="O133" s="511"/>
    </row>
    <row r="134" spans="1:16" s="512" customFormat="1" x14ac:dyDescent="0.3">
      <c r="A134" s="684"/>
      <c r="B134" s="684"/>
      <c r="C134" s="513" t="s">
        <v>33</v>
      </c>
      <c r="D134" s="702"/>
      <c r="E134" s="692"/>
      <c r="F134" s="692"/>
      <c r="G134" s="693"/>
      <c r="H134" s="702"/>
      <c r="I134" s="692"/>
      <c r="J134" s="692"/>
      <c r="K134" s="693"/>
      <c r="L134" s="697"/>
      <c r="M134" s="698"/>
      <c r="N134" s="699"/>
      <c r="O134" s="514" t="s">
        <v>40</v>
      </c>
    </row>
    <row r="135" spans="1:16" s="512" customFormat="1" x14ac:dyDescent="0.3">
      <c r="A135" s="684"/>
      <c r="B135" s="684"/>
      <c r="C135" s="515" t="s">
        <v>34</v>
      </c>
      <c r="D135" s="516" t="s">
        <v>36</v>
      </c>
      <c r="E135" s="700" t="s">
        <v>2</v>
      </c>
      <c r="F135" s="677" t="s">
        <v>184</v>
      </c>
      <c r="G135" s="518" t="s">
        <v>1</v>
      </c>
      <c r="H135" s="516" t="s">
        <v>36</v>
      </c>
      <c r="I135" s="519" t="s">
        <v>2</v>
      </c>
      <c r="J135" s="519" t="s">
        <v>184</v>
      </c>
      <c r="K135" s="520" t="s">
        <v>1</v>
      </c>
      <c r="L135" s="676" t="s">
        <v>3</v>
      </c>
      <c r="M135" s="676" t="s">
        <v>87</v>
      </c>
      <c r="N135" s="518" t="s">
        <v>94</v>
      </c>
      <c r="O135" s="514" t="s">
        <v>41</v>
      </c>
    </row>
    <row r="136" spans="1:16" s="512" customFormat="1" x14ac:dyDescent="0.3">
      <c r="A136" s="684"/>
      <c r="B136" s="684"/>
      <c r="C136" s="515"/>
      <c r="D136" s="516"/>
      <c r="E136" s="707"/>
      <c r="F136" s="678"/>
      <c r="G136" s="514"/>
      <c r="H136" s="516"/>
      <c r="I136" s="523"/>
      <c r="J136" s="519"/>
      <c r="K136" s="520"/>
      <c r="L136" s="519"/>
      <c r="M136" s="519" t="s">
        <v>2</v>
      </c>
      <c r="N136" s="514" t="s">
        <v>93</v>
      </c>
      <c r="O136" s="514"/>
    </row>
    <row r="137" spans="1:16" s="282" customFormat="1" x14ac:dyDescent="0.3">
      <c r="A137" s="524">
        <v>49</v>
      </c>
      <c r="B137" s="532" t="s">
        <v>155</v>
      </c>
      <c r="C137" s="524" t="s">
        <v>25</v>
      </c>
      <c r="D137" s="524" t="s">
        <v>25</v>
      </c>
      <c r="E137" s="524" t="s">
        <v>25</v>
      </c>
      <c r="F137" s="524" t="s">
        <v>25</v>
      </c>
      <c r="G137" s="524" t="s">
        <v>25</v>
      </c>
      <c r="H137" s="524" t="s">
        <v>25</v>
      </c>
      <c r="I137" s="533" t="s">
        <v>381</v>
      </c>
      <c r="J137" s="524" t="s">
        <v>25</v>
      </c>
      <c r="K137" s="524" t="s">
        <v>25</v>
      </c>
      <c r="L137" s="550">
        <v>112800</v>
      </c>
      <c r="M137" s="551"/>
      <c r="N137" s="551"/>
      <c r="O137" s="551" t="s">
        <v>394</v>
      </c>
      <c r="P137" s="536"/>
    </row>
    <row r="138" spans="1:16" s="282" customFormat="1" x14ac:dyDescent="0.3">
      <c r="A138" s="656"/>
      <c r="B138" s="552"/>
      <c r="C138" s="526"/>
      <c r="D138" s="526"/>
      <c r="E138" s="529"/>
      <c r="F138" s="528"/>
      <c r="G138" s="528"/>
      <c r="H138" s="528"/>
      <c r="I138" s="529"/>
      <c r="J138" s="528"/>
      <c r="K138" s="528"/>
      <c r="L138" s="528" t="s">
        <v>275</v>
      </c>
      <c r="M138" s="528"/>
      <c r="N138" s="528"/>
      <c r="O138" s="553"/>
      <c r="P138" s="536"/>
    </row>
    <row r="139" spans="1:16" ht="15.75" customHeight="1" x14ac:dyDescent="0.3">
      <c r="A139" s="706" t="s">
        <v>28</v>
      </c>
      <c r="B139" s="706"/>
      <c r="C139" s="34"/>
      <c r="D139" s="34"/>
      <c r="E139" s="43"/>
      <c r="F139" s="36"/>
      <c r="G139" s="36"/>
      <c r="H139" s="36"/>
      <c r="I139" s="43"/>
      <c r="J139" s="36"/>
      <c r="K139" s="36"/>
      <c r="L139" s="36"/>
      <c r="M139" s="36"/>
      <c r="N139" s="36"/>
      <c r="O139" s="37"/>
    </row>
    <row r="140" spans="1:16" x14ac:dyDescent="0.3">
      <c r="A140" s="22">
        <v>50</v>
      </c>
      <c r="B140" s="23" t="s">
        <v>413</v>
      </c>
      <c r="C140" s="22" t="s">
        <v>414</v>
      </c>
      <c r="D140" s="22" t="s">
        <v>25</v>
      </c>
      <c r="E140" s="23" t="s">
        <v>30</v>
      </c>
      <c r="F140" s="22" t="s">
        <v>25</v>
      </c>
      <c r="G140" s="22" t="s">
        <v>25</v>
      </c>
      <c r="H140" s="22" t="s">
        <v>25</v>
      </c>
      <c r="I140" s="23" t="s">
        <v>30</v>
      </c>
      <c r="J140" s="22" t="s">
        <v>25</v>
      </c>
      <c r="K140" s="45" t="s">
        <v>25</v>
      </c>
      <c r="L140" s="26">
        <v>108000</v>
      </c>
      <c r="M140" s="46"/>
      <c r="N140" s="46"/>
      <c r="O140" s="26"/>
    </row>
    <row r="141" spans="1:16" x14ac:dyDescent="0.3">
      <c r="A141" s="2"/>
      <c r="B141" s="28"/>
      <c r="C141" s="33" t="s">
        <v>368</v>
      </c>
      <c r="D141" s="2"/>
      <c r="E141" s="31"/>
      <c r="F141" s="19"/>
      <c r="G141" s="19"/>
      <c r="H141" s="19"/>
      <c r="I141" s="31"/>
      <c r="J141" s="19"/>
      <c r="K141" s="47"/>
      <c r="L141" s="19" t="s">
        <v>177</v>
      </c>
      <c r="M141" s="20"/>
      <c r="N141" s="48"/>
      <c r="O141" s="21"/>
    </row>
    <row r="142" spans="1:16" s="491" customFormat="1" x14ac:dyDescent="0.3">
      <c r="A142" s="310">
        <v>51</v>
      </c>
      <c r="B142" s="579" t="s">
        <v>461</v>
      </c>
      <c r="C142" s="310" t="s">
        <v>414</v>
      </c>
      <c r="D142" s="310" t="s">
        <v>25</v>
      </c>
      <c r="E142" s="309" t="s">
        <v>30</v>
      </c>
      <c r="F142" s="310" t="s">
        <v>25</v>
      </c>
      <c r="G142" s="310" t="s">
        <v>25</v>
      </c>
      <c r="H142" s="310" t="s">
        <v>25</v>
      </c>
      <c r="I142" s="318" t="s">
        <v>30</v>
      </c>
      <c r="J142" s="310" t="s">
        <v>25</v>
      </c>
      <c r="K142" s="310" t="s">
        <v>25</v>
      </c>
      <c r="L142" s="319">
        <v>108000</v>
      </c>
      <c r="M142" s="320"/>
      <c r="N142" s="320"/>
      <c r="O142" s="320"/>
    </row>
    <row r="143" spans="1:16" s="491" customFormat="1" x14ac:dyDescent="0.3">
      <c r="A143" s="322"/>
      <c r="B143" s="323"/>
      <c r="C143" s="322" t="s">
        <v>462</v>
      </c>
      <c r="D143" s="322"/>
      <c r="E143" s="324"/>
      <c r="F143" s="325"/>
      <c r="G143" s="325"/>
      <c r="H143" s="325"/>
      <c r="I143" s="324"/>
      <c r="J143" s="325"/>
      <c r="K143" s="325"/>
      <c r="L143" s="325" t="s">
        <v>177</v>
      </c>
      <c r="M143" s="325"/>
      <c r="N143" s="325"/>
      <c r="O143" s="326"/>
    </row>
    <row r="144" spans="1:16" s="4" customFormat="1" x14ac:dyDescent="0.3">
      <c r="A144" s="673" t="s">
        <v>22</v>
      </c>
      <c r="B144" s="9"/>
      <c r="C144" s="95"/>
      <c r="D144" s="95"/>
      <c r="E144" s="96"/>
      <c r="F144" s="675"/>
      <c r="G144" s="675"/>
      <c r="H144" s="675"/>
      <c r="I144" s="96"/>
      <c r="J144" s="675"/>
      <c r="K144" s="675"/>
      <c r="L144" s="98"/>
      <c r="M144" s="98"/>
      <c r="N144" s="98"/>
      <c r="O144" s="98"/>
      <c r="P144" s="69"/>
    </row>
    <row r="145" spans="1:16" s="4" customFormat="1" x14ac:dyDescent="0.3">
      <c r="A145" s="682" t="s">
        <v>38</v>
      </c>
      <c r="B145" s="682"/>
      <c r="C145" s="95" t="s">
        <v>176</v>
      </c>
      <c r="D145" s="95"/>
      <c r="E145" s="96"/>
      <c r="F145" s="675"/>
      <c r="G145" s="675"/>
      <c r="H145" s="675"/>
      <c r="I145" s="96"/>
      <c r="J145" s="675"/>
      <c r="K145" s="675"/>
      <c r="L145" s="98"/>
      <c r="M145" s="98"/>
      <c r="N145" s="98"/>
      <c r="O145" s="98"/>
      <c r="P145" s="69"/>
    </row>
    <row r="146" spans="1:16" x14ac:dyDescent="0.3">
      <c r="A146" s="22">
        <v>52</v>
      </c>
      <c r="B146" s="29" t="s">
        <v>271</v>
      </c>
      <c r="C146" s="22" t="s">
        <v>272</v>
      </c>
      <c r="D146" s="22" t="s">
        <v>167</v>
      </c>
      <c r="E146" s="23" t="s">
        <v>108</v>
      </c>
      <c r="F146" s="22" t="s">
        <v>187</v>
      </c>
      <c r="G146" s="45" t="s">
        <v>135</v>
      </c>
      <c r="H146" s="22" t="s">
        <v>167</v>
      </c>
      <c r="I146" s="23" t="s">
        <v>108</v>
      </c>
      <c r="J146" s="22" t="s">
        <v>187</v>
      </c>
      <c r="K146" s="45" t="s">
        <v>135</v>
      </c>
      <c r="L146" s="25">
        <f>26460*12</f>
        <v>317520</v>
      </c>
      <c r="M146" s="46">
        <f>3500*12</f>
        <v>42000</v>
      </c>
      <c r="N146" s="82"/>
      <c r="O146" s="26">
        <f>L146+M146</f>
        <v>359520</v>
      </c>
    </row>
    <row r="147" spans="1:16" x14ac:dyDescent="0.3">
      <c r="A147" s="10"/>
      <c r="B147" s="11"/>
      <c r="C147" s="10" t="s">
        <v>273</v>
      </c>
      <c r="D147" s="10"/>
      <c r="E147" s="11" t="s">
        <v>168</v>
      </c>
      <c r="F147" s="10"/>
      <c r="G147" s="42"/>
      <c r="H147" s="10"/>
      <c r="I147" s="11" t="s">
        <v>168</v>
      </c>
      <c r="J147" s="10"/>
      <c r="K147" s="42"/>
      <c r="L147" s="15" t="s">
        <v>419</v>
      </c>
      <c r="M147" s="14" t="s">
        <v>101</v>
      </c>
      <c r="N147" s="37"/>
      <c r="O147" s="16"/>
    </row>
    <row r="148" spans="1:16" x14ac:dyDescent="0.3">
      <c r="A148" s="2"/>
      <c r="B148" s="28"/>
      <c r="C148" s="2"/>
      <c r="D148" s="2"/>
      <c r="E148" s="28"/>
      <c r="F148" s="2"/>
      <c r="G148" s="41"/>
      <c r="H148" s="2"/>
      <c r="I148" s="28"/>
      <c r="J148" s="2"/>
      <c r="K148" s="41"/>
      <c r="L148" s="93"/>
      <c r="M148" s="262"/>
      <c r="N148" s="44"/>
      <c r="O148" s="21"/>
    </row>
    <row r="149" spans="1:16" x14ac:dyDescent="0.3">
      <c r="A149" s="10">
        <v>53</v>
      </c>
      <c r="B149" s="11" t="s">
        <v>70</v>
      </c>
      <c r="C149" s="10" t="s">
        <v>369</v>
      </c>
      <c r="D149" s="10" t="s">
        <v>169</v>
      </c>
      <c r="E149" s="11" t="s">
        <v>18</v>
      </c>
      <c r="F149" s="10" t="s">
        <v>188</v>
      </c>
      <c r="G149" s="10" t="s">
        <v>148</v>
      </c>
      <c r="H149" s="10" t="s">
        <v>169</v>
      </c>
      <c r="I149" s="11" t="s">
        <v>18</v>
      </c>
      <c r="J149" s="10" t="s">
        <v>188</v>
      </c>
      <c r="K149" s="10" t="s">
        <v>148</v>
      </c>
      <c r="L149" s="14">
        <f>20790*12</f>
        <v>249480</v>
      </c>
      <c r="M149" s="15"/>
      <c r="N149" s="46"/>
      <c r="O149" s="26"/>
    </row>
    <row r="150" spans="1:16" x14ac:dyDescent="0.3">
      <c r="A150" s="2"/>
      <c r="B150" s="28"/>
      <c r="C150" s="2" t="s">
        <v>273</v>
      </c>
      <c r="D150" s="19"/>
      <c r="E150" s="31"/>
      <c r="F150" s="19"/>
      <c r="G150" s="19"/>
      <c r="H150" s="19"/>
      <c r="I150" s="31"/>
      <c r="J150" s="19"/>
      <c r="K150" s="19"/>
      <c r="L150" s="19" t="s">
        <v>307</v>
      </c>
      <c r="M150" s="19"/>
      <c r="N150" s="14"/>
      <c r="O150" s="21"/>
    </row>
    <row r="151" spans="1:16" x14ac:dyDescent="0.3">
      <c r="A151" s="22">
        <v>54</v>
      </c>
      <c r="B151" s="29" t="s">
        <v>308</v>
      </c>
      <c r="C151" s="22" t="s">
        <v>309</v>
      </c>
      <c r="D151" s="22" t="s">
        <v>170</v>
      </c>
      <c r="E151" s="23" t="s">
        <v>19</v>
      </c>
      <c r="F151" s="22" t="s">
        <v>186</v>
      </c>
      <c r="G151" s="22" t="s">
        <v>161</v>
      </c>
      <c r="H151" s="22" t="s">
        <v>170</v>
      </c>
      <c r="I151" s="23" t="s">
        <v>19</v>
      </c>
      <c r="J151" s="22" t="s">
        <v>186</v>
      </c>
      <c r="K151" s="22" t="s">
        <v>161</v>
      </c>
      <c r="L151" s="14">
        <f>25020*12</f>
        <v>300240</v>
      </c>
      <c r="M151" s="25"/>
      <c r="N151" s="25">
        <f>580*12</f>
        <v>6960</v>
      </c>
      <c r="O151" s="26">
        <f>L151+N151</f>
        <v>307200</v>
      </c>
    </row>
    <row r="152" spans="1:16" x14ac:dyDescent="0.3">
      <c r="A152" s="2"/>
      <c r="B152" s="28"/>
      <c r="C152" s="2" t="s">
        <v>310</v>
      </c>
      <c r="D152" s="19"/>
      <c r="E152" s="31"/>
      <c r="F152" s="19"/>
      <c r="G152" s="19"/>
      <c r="H152" s="19"/>
      <c r="I152" s="31"/>
      <c r="J152" s="19"/>
      <c r="K152" s="19"/>
      <c r="L152" s="19" t="s">
        <v>428</v>
      </c>
      <c r="M152" s="93"/>
      <c r="N152" s="19" t="s">
        <v>314</v>
      </c>
      <c r="O152" s="21"/>
    </row>
    <row r="153" spans="1:16" s="555" customFormat="1" x14ac:dyDescent="0.3">
      <c r="A153" s="625">
        <v>55</v>
      </c>
      <c r="B153" s="626" t="s">
        <v>155</v>
      </c>
      <c r="C153" s="625" t="s">
        <v>25</v>
      </c>
      <c r="D153" s="625" t="s">
        <v>25</v>
      </c>
      <c r="E153" s="625" t="s">
        <v>25</v>
      </c>
      <c r="F153" s="625" t="s">
        <v>25</v>
      </c>
      <c r="G153" s="625" t="s">
        <v>25</v>
      </c>
      <c r="H153" s="625" t="s">
        <v>400</v>
      </c>
      <c r="I153" s="627" t="s">
        <v>112</v>
      </c>
      <c r="J153" s="625" t="s">
        <v>186</v>
      </c>
      <c r="K153" s="628" t="s">
        <v>179</v>
      </c>
      <c r="L153" s="629">
        <v>297900</v>
      </c>
      <c r="M153" s="629"/>
      <c r="N153" s="630"/>
      <c r="O153" s="629" t="s">
        <v>291</v>
      </c>
    </row>
    <row r="154" spans="1:16" s="555" customFormat="1" x14ac:dyDescent="0.3">
      <c r="A154" s="631"/>
      <c r="B154" s="632"/>
      <c r="C154" s="631"/>
      <c r="D154" s="633"/>
      <c r="E154" s="634"/>
      <c r="F154" s="633"/>
      <c r="G154" s="633"/>
      <c r="H154" s="633"/>
      <c r="I154" s="634"/>
      <c r="J154" s="633"/>
      <c r="K154" s="633"/>
      <c r="L154" s="686" t="s">
        <v>313</v>
      </c>
      <c r="M154" s="687"/>
      <c r="N154" s="635"/>
      <c r="O154" s="636"/>
    </row>
    <row r="155" spans="1:16" s="555" customFormat="1" x14ac:dyDescent="0.3">
      <c r="A155" s="625">
        <v>56</v>
      </c>
      <c r="B155" s="626" t="s">
        <v>155</v>
      </c>
      <c r="C155" s="625" t="s">
        <v>25</v>
      </c>
      <c r="D155" s="625" t="s">
        <v>25</v>
      </c>
      <c r="E155" s="625" t="s">
        <v>25</v>
      </c>
      <c r="F155" s="625" t="s">
        <v>25</v>
      </c>
      <c r="G155" s="625" t="s">
        <v>25</v>
      </c>
      <c r="H155" s="625" t="s">
        <v>401</v>
      </c>
      <c r="I155" s="627" t="s">
        <v>383</v>
      </c>
      <c r="J155" s="625" t="s">
        <v>186</v>
      </c>
      <c r="K155" s="628" t="s">
        <v>179</v>
      </c>
      <c r="L155" s="629">
        <v>297900</v>
      </c>
      <c r="M155" s="629"/>
      <c r="N155" s="630"/>
      <c r="O155" s="629" t="s">
        <v>291</v>
      </c>
    </row>
    <row r="156" spans="1:16" s="555" customFormat="1" x14ac:dyDescent="0.3">
      <c r="A156" s="631"/>
      <c r="B156" s="632"/>
      <c r="C156" s="631"/>
      <c r="D156" s="633"/>
      <c r="E156" s="634"/>
      <c r="F156" s="633"/>
      <c r="G156" s="633"/>
      <c r="H156" s="633"/>
      <c r="I156" s="634"/>
      <c r="J156" s="633"/>
      <c r="K156" s="633"/>
      <c r="L156" s="686" t="s">
        <v>313</v>
      </c>
      <c r="M156" s="687"/>
      <c r="N156" s="635"/>
      <c r="O156" s="636"/>
    </row>
    <row r="157" spans="1:16" ht="15.75" customHeight="1" x14ac:dyDescent="0.3">
      <c r="A157" s="710" t="s">
        <v>27</v>
      </c>
      <c r="B157" s="710"/>
      <c r="C157" s="34"/>
      <c r="D157" s="34"/>
      <c r="E157" s="43"/>
      <c r="F157" s="36"/>
      <c r="G157" s="36"/>
      <c r="H157" s="36"/>
      <c r="I157" s="43"/>
      <c r="J157" s="36"/>
      <c r="K157" s="36"/>
      <c r="L157" s="36"/>
      <c r="M157" s="36"/>
      <c r="N157" s="36"/>
      <c r="O157" s="37"/>
    </row>
    <row r="158" spans="1:16" ht="15.75" customHeight="1" x14ac:dyDescent="0.3">
      <c r="A158" s="706" t="s">
        <v>28</v>
      </c>
      <c r="B158" s="706"/>
      <c r="C158" s="34"/>
      <c r="D158" s="34"/>
      <c r="E158" s="43"/>
      <c r="F158" s="36"/>
      <c r="G158" s="36"/>
      <c r="H158" s="36"/>
      <c r="I158" s="43"/>
      <c r="J158" s="36"/>
      <c r="K158" s="36"/>
      <c r="L158" s="36"/>
      <c r="M158" s="36"/>
      <c r="N158" s="36"/>
      <c r="O158" s="37"/>
    </row>
    <row r="159" spans="1:16" s="822" customFormat="1" x14ac:dyDescent="0.3">
      <c r="A159" s="310">
        <v>57</v>
      </c>
      <c r="B159" s="820" t="s">
        <v>463</v>
      </c>
      <c r="C159" s="310" t="s">
        <v>464</v>
      </c>
      <c r="D159" s="310" t="s">
        <v>25</v>
      </c>
      <c r="E159" s="310" t="s">
        <v>30</v>
      </c>
      <c r="F159" s="310" t="s">
        <v>25</v>
      </c>
      <c r="G159" s="310" t="s">
        <v>25</v>
      </c>
      <c r="H159" s="310" t="s">
        <v>25</v>
      </c>
      <c r="I159" s="318" t="s">
        <v>30</v>
      </c>
      <c r="J159" s="310" t="s">
        <v>25</v>
      </c>
      <c r="K159" s="310" t="s">
        <v>25</v>
      </c>
      <c r="L159" s="319">
        <v>108000</v>
      </c>
      <c r="M159" s="320"/>
      <c r="N159" s="320"/>
      <c r="O159" s="320"/>
      <c r="P159" s="821"/>
    </row>
    <row r="160" spans="1:16" s="822" customFormat="1" x14ac:dyDescent="0.3">
      <c r="A160" s="322"/>
      <c r="B160" s="323"/>
      <c r="C160" s="322" t="s">
        <v>465</v>
      </c>
      <c r="D160" s="322"/>
      <c r="E160" s="324"/>
      <c r="F160" s="325"/>
      <c r="G160" s="325"/>
      <c r="H160" s="325"/>
      <c r="I160" s="324"/>
      <c r="J160" s="325"/>
      <c r="K160" s="325"/>
      <c r="L160" s="325" t="s">
        <v>177</v>
      </c>
      <c r="M160" s="325"/>
      <c r="N160" s="325"/>
      <c r="O160" s="326"/>
      <c r="P160" s="821"/>
    </row>
    <row r="161" spans="1:16" x14ac:dyDescent="0.3">
      <c r="A161" s="283"/>
      <c r="B161" s="649"/>
      <c r="C161" s="283"/>
      <c r="D161" s="283"/>
      <c r="E161" s="285"/>
      <c r="F161" s="286"/>
      <c r="G161" s="286"/>
      <c r="H161" s="286"/>
      <c r="I161" s="285"/>
      <c r="J161" s="286"/>
      <c r="K161" s="286"/>
      <c r="L161" s="286"/>
      <c r="M161" s="286"/>
      <c r="N161" s="286"/>
      <c r="O161" s="657"/>
    </row>
    <row r="162" spans="1:16" x14ac:dyDescent="0.3">
      <c r="A162" s="283"/>
      <c r="B162" s="649"/>
      <c r="C162" s="283"/>
      <c r="D162" s="283"/>
      <c r="E162" s="285"/>
      <c r="F162" s="286"/>
      <c r="G162" s="286"/>
      <c r="H162" s="286"/>
      <c r="I162" s="285"/>
      <c r="J162" s="286"/>
      <c r="K162" s="286"/>
      <c r="L162" s="286"/>
      <c r="M162" s="286"/>
      <c r="N162" s="286"/>
      <c r="O162" s="657"/>
    </row>
    <row r="163" spans="1:16" x14ac:dyDescent="0.3">
      <c r="A163" s="283"/>
      <c r="B163" s="649"/>
      <c r="C163" s="283"/>
      <c r="D163" s="283"/>
      <c r="E163" s="285"/>
      <c r="F163" s="286"/>
      <c r="G163" s="286"/>
      <c r="H163" s="286"/>
      <c r="I163" s="285"/>
      <c r="J163" s="286"/>
      <c r="K163" s="286"/>
      <c r="L163" s="286"/>
      <c r="M163" s="286"/>
      <c r="N163" s="286"/>
      <c r="O163" s="657"/>
    </row>
    <row r="164" spans="1:16" x14ac:dyDescent="0.3">
      <c r="A164" s="283"/>
      <c r="B164" s="649"/>
      <c r="C164" s="283"/>
      <c r="D164" s="283"/>
      <c r="E164" s="285"/>
      <c r="F164" s="286"/>
      <c r="G164" s="286"/>
      <c r="H164" s="286"/>
      <c r="I164" s="285"/>
      <c r="J164" s="286"/>
      <c r="K164" s="286"/>
      <c r="L164" s="286"/>
      <c r="M164" s="286"/>
      <c r="N164" s="286"/>
      <c r="O164" s="657"/>
    </row>
    <row r="165" spans="1:16" x14ac:dyDescent="0.3">
      <c r="A165" s="283"/>
      <c r="B165" s="649"/>
      <c r="C165" s="283"/>
      <c r="D165" s="283"/>
      <c r="E165" s="285"/>
      <c r="F165" s="286"/>
      <c r="G165" s="286"/>
      <c r="H165" s="286"/>
      <c r="I165" s="285"/>
      <c r="J165" s="286"/>
      <c r="K165" s="286"/>
      <c r="L165" s="286"/>
      <c r="M165" s="286"/>
      <c r="N165" s="286"/>
      <c r="O165" s="657"/>
    </row>
    <row r="166" spans="1:16" s="512" customFormat="1" x14ac:dyDescent="0.3">
      <c r="A166" s="683" t="s">
        <v>0</v>
      </c>
      <c r="B166" s="683" t="s">
        <v>32</v>
      </c>
      <c r="C166" s="510"/>
      <c r="D166" s="688" t="s">
        <v>35</v>
      </c>
      <c r="E166" s="689"/>
      <c r="F166" s="689"/>
      <c r="G166" s="690"/>
      <c r="H166" s="688" t="s">
        <v>37</v>
      </c>
      <c r="I166" s="689"/>
      <c r="J166" s="689"/>
      <c r="K166" s="690"/>
      <c r="L166" s="694" t="s">
        <v>3</v>
      </c>
      <c r="M166" s="695"/>
      <c r="N166" s="696"/>
      <c r="O166" s="511"/>
    </row>
    <row r="167" spans="1:16" s="512" customFormat="1" x14ac:dyDescent="0.3">
      <c r="A167" s="684"/>
      <c r="B167" s="684"/>
      <c r="C167" s="513" t="s">
        <v>33</v>
      </c>
      <c r="D167" s="702"/>
      <c r="E167" s="692"/>
      <c r="F167" s="692"/>
      <c r="G167" s="693"/>
      <c r="H167" s="702"/>
      <c r="I167" s="692"/>
      <c r="J167" s="692"/>
      <c r="K167" s="693"/>
      <c r="L167" s="697"/>
      <c r="M167" s="698"/>
      <c r="N167" s="699"/>
      <c r="O167" s="514" t="s">
        <v>40</v>
      </c>
    </row>
    <row r="168" spans="1:16" s="512" customFormat="1" x14ac:dyDescent="0.3">
      <c r="A168" s="684"/>
      <c r="B168" s="684"/>
      <c r="C168" s="515" t="s">
        <v>34</v>
      </c>
      <c r="D168" s="516" t="s">
        <v>36</v>
      </c>
      <c r="E168" s="700" t="s">
        <v>2</v>
      </c>
      <c r="F168" s="677" t="s">
        <v>184</v>
      </c>
      <c r="G168" s="518" t="s">
        <v>1</v>
      </c>
      <c r="H168" s="516" t="s">
        <v>36</v>
      </c>
      <c r="I168" s="519" t="s">
        <v>2</v>
      </c>
      <c r="J168" s="519" t="s">
        <v>184</v>
      </c>
      <c r="K168" s="520" t="s">
        <v>1</v>
      </c>
      <c r="L168" s="676" t="s">
        <v>3</v>
      </c>
      <c r="M168" s="676" t="s">
        <v>87</v>
      </c>
      <c r="N168" s="518" t="s">
        <v>94</v>
      </c>
      <c r="O168" s="514" t="s">
        <v>41</v>
      </c>
    </row>
    <row r="169" spans="1:16" s="512" customFormat="1" x14ac:dyDescent="0.3">
      <c r="A169" s="684"/>
      <c r="B169" s="684"/>
      <c r="C169" s="515"/>
      <c r="D169" s="516"/>
      <c r="E169" s="707"/>
      <c r="F169" s="678"/>
      <c r="G169" s="514"/>
      <c r="H169" s="516"/>
      <c r="I169" s="523"/>
      <c r="J169" s="519"/>
      <c r="K169" s="520"/>
      <c r="L169" s="519"/>
      <c r="M169" s="519" t="s">
        <v>2</v>
      </c>
      <c r="N169" s="514" t="s">
        <v>93</v>
      </c>
      <c r="O169" s="514"/>
    </row>
    <row r="170" spans="1:16" s="51" customFormat="1" x14ac:dyDescent="0.3">
      <c r="A170" s="104"/>
      <c r="B170" s="105" t="s">
        <v>29</v>
      </c>
      <c r="C170" s="104"/>
      <c r="D170" s="104"/>
      <c r="E170" s="106"/>
      <c r="F170" s="107"/>
      <c r="G170" s="107"/>
      <c r="H170" s="107"/>
      <c r="I170" s="106"/>
      <c r="J170" s="107"/>
      <c r="K170" s="107"/>
      <c r="L170" s="107"/>
      <c r="M170" s="107"/>
      <c r="N170" s="107"/>
      <c r="O170" s="108"/>
      <c r="P170" s="71"/>
    </row>
    <row r="171" spans="1:16" s="51" customFormat="1" x14ac:dyDescent="0.3">
      <c r="A171" s="52">
        <v>58</v>
      </c>
      <c r="B171" s="53" t="s">
        <v>75</v>
      </c>
      <c r="C171" s="52" t="s">
        <v>72</v>
      </c>
      <c r="D171" s="52" t="s">
        <v>86</v>
      </c>
      <c r="E171" s="54" t="s">
        <v>103</v>
      </c>
      <c r="F171" s="49" t="s">
        <v>25</v>
      </c>
      <c r="G171" s="49" t="s">
        <v>31</v>
      </c>
      <c r="H171" s="52" t="s">
        <v>375</v>
      </c>
      <c r="I171" s="54" t="s">
        <v>98</v>
      </c>
      <c r="J171" s="49" t="s">
        <v>25</v>
      </c>
      <c r="K171" s="49" t="s">
        <v>31</v>
      </c>
      <c r="L171" s="49" t="s">
        <v>25</v>
      </c>
      <c r="M171" s="49" t="s">
        <v>25</v>
      </c>
      <c r="N171" s="50" t="s">
        <v>25</v>
      </c>
      <c r="O171" s="712" t="s">
        <v>181</v>
      </c>
      <c r="P171" s="71"/>
    </row>
    <row r="172" spans="1:16" s="51" customFormat="1" x14ac:dyDescent="0.3">
      <c r="A172" s="55"/>
      <c r="B172" s="56"/>
      <c r="C172" s="55" t="s">
        <v>97</v>
      </c>
      <c r="D172" s="55"/>
      <c r="E172" s="1"/>
      <c r="F172" s="57"/>
      <c r="G172" s="57"/>
      <c r="H172" s="55"/>
      <c r="I172" s="1"/>
      <c r="J172" s="57"/>
      <c r="K172" s="57"/>
      <c r="L172" s="57"/>
      <c r="M172" s="57"/>
      <c r="N172" s="58"/>
      <c r="O172" s="713"/>
      <c r="P172" s="71"/>
    </row>
    <row r="173" spans="1:16" s="51" customFormat="1" x14ac:dyDescent="0.3">
      <c r="A173" s="52">
        <v>59</v>
      </c>
      <c r="B173" s="53" t="s">
        <v>76</v>
      </c>
      <c r="C173" s="52" t="s">
        <v>72</v>
      </c>
      <c r="D173" s="52" t="s">
        <v>83</v>
      </c>
      <c r="E173" s="54" t="s">
        <v>104</v>
      </c>
      <c r="F173" s="49" t="s">
        <v>25</v>
      </c>
      <c r="G173" s="49" t="s">
        <v>31</v>
      </c>
      <c r="H173" s="52" t="s">
        <v>376</v>
      </c>
      <c r="I173" s="54" t="s">
        <v>98</v>
      </c>
      <c r="J173" s="49" t="s">
        <v>25</v>
      </c>
      <c r="K173" s="49" t="s">
        <v>31</v>
      </c>
      <c r="L173" s="49" t="s">
        <v>24</v>
      </c>
      <c r="M173" s="49" t="s">
        <v>25</v>
      </c>
      <c r="N173" s="50" t="s">
        <v>25</v>
      </c>
      <c r="O173" s="713"/>
      <c r="P173" s="71"/>
    </row>
    <row r="174" spans="1:16" s="51" customFormat="1" x14ac:dyDescent="0.3">
      <c r="A174" s="55"/>
      <c r="B174" s="56"/>
      <c r="C174" s="55" t="s">
        <v>97</v>
      </c>
      <c r="D174" s="55"/>
      <c r="E174" s="1"/>
      <c r="F174" s="57"/>
      <c r="G174" s="57"/>
      <c r="H174" s="55"/>
      <c r="I174" s="1"/>
      <c r="J174" s="57"/>
      <c r="K174" s="57"/>
      <c r="L174" s="57"/>
      <c r="M174" s="57"/>
      <c r="N174" s="58"/>
      <c r="O174" s="713"/>
      <c r="P174" s="71"/>
    </row>
    <row r="175" spans="1:16" s="51" customFormat="1" x14ac:dyDescent="0.3">
      <c r="A175" s="52">
        <v>60</v>
      </c>
      <c r="B175" s="53" t="s">
        <v>77</v>
      </c>
      <c r="C175" s="52" t="s">
        <v>369</v>
      </c>
      <c r="D175" s="52" t="s">
        <v>84</v>
      </c>
      <c r="E175" s="54" t="s">
        <v>105</v>
      </c>
      <c r="F175" s="49" t="s">
        <v>25</v>
      </c>
      <c r="G175" s="49" t="s">
        <v>31</v>
      </c>
      <c r="H175" s="52" t="s">
        <v>377</v>
      </c>
      <c r="I175" s="54" t="s">
        <v>98</v>
      </c>
      <c r="J175" s="49" t="s">
        <v>25</v>
      </c>
      <c r="K175" s="49" t="s">
        <v>31</v>
      </c>
      <c r="L175" s="49" t="s">
        <v>25</v>
      </c>
      <c r="M175" s="49" t="s">
        <v>25</v>
      </c>
      <c r="N175" s="50" t="s">
        <v>25</v>
      </c>
      <c r="O175" s="713"/>
      <c r="P175" s="71"/>
    </row>
    <row r="176" spans="1:16" s="51" customFormat="1" x14ac:dyDescent="0.3">
      <c r="A176" s="55"/>
      <c r="B176" s="56"/>
      <c r="C176" s="55" t="s">
        <v>273</v>
      </c>
      <c r="D176" s="55"/>
      <c r="E176" s="1"/>
      <c r="F176" s="57"/>
      <c r="G176" s="57"/>
      <c r="H176" s="55"/>
      <c r="I176" s="1"/>
      <c r="J176" s="57"/>
      <c r="K176" s="57"/>
      <c r="L176" s="57"/>
      <c r="M176" s="57"/>
      <c r="N176" s="58"/>
      <c r="O176" s="713"/>
      <c r="P176" s="71"/>
    </row>
    <row r="177" spans="1:16" s="51" customFormat="1" x14ac:dyDescent="0.3">
      <c r="A177" s="52">
        <v>61</v>
      </c>
      <c r="B177" s="53" t="s">
        <v>78</v>
      </c>
      <c r="C177" s="52" t="s">
        <v>72</v>
      </c>
      <c r="D177" s="52" t="s">
        <v>85</v>
      </c>
      <c r="E177" s="54" t="s">
        <v>103</v>
      </c>
      <c r="F177" s="49" t="s">
        <v>25</v>
      </c>
      <c r="G177" s="49" t="s">
        <v>31</v>
      </c>
      <c r="H177" s="52" t="s">
        <v>378</v>
      </c>
      <c r="I177" s="54" t="s">
        <v>98</v>
      </c>
      <c r="J177" s="49" t="s">
        <v>25</v>
      </c>
      <c r="K177" s="49" t="s">
        <v>31</v>
      </c>
      <c r="L177" s="49" t="s">
        <v>25</v>
      </c>
      <c r="M177" s="49" t="s">
        <v>25</v>
      </c>
      <c r="N177" s="50" t="s">
        <v>25</v>
      </c>
      <c r="O177" s="713"/>
      <c r="P177" s="71"/>
    </row>
    <row r="178" spans="1:16" s="51" customFormat="1" x14ac:dyDescent="0.3">
      <c r="A178" s="55"/>
      <c r="B178" s="56"/>
      <c r="C178" s="55" t="s">
        <v>97</v>
      </c>
      <c r="D178" s="55"/>
      <c r="E178" s="1"/>
      <c r="F178" s="57"/>
      <c r="G178" s="57"/>
      <c r="H178" s="57"/>
      <c r="I178" s="1"/>
      <c r="J178" s="57"/>
      <c r="K178" s="57"/>
      <c r="L178" s="57"/>
      <c r="M178" s="57"/>
      <c r="N178" s="58"/>
      <c r="O178" s="713"/>
      <c r="P178" s="71"/>
    </row>
    <row r="179" spans="1:16" s="51" customFormat="1" x14ac:dyDescent="0.3">
      <c r="A179" s="52">
        <v>62</v>
      </c>
      <c r="B179" s="53" t="s">
        <v>79</v>
      </c>
      <c r="C179" s="52" t="s">
        <v>72</v>
      </c>
      <c r="D179" s="52" t="s">
        <v>171</v>
      </c>
      <c r="E179" s="54" t="s">
        <v>180</v>
      </c>
      <c r="F179" s="49" t="s">
        <v>25</v>
      </c>
      <c r="G179" s="49" t="s">
        <v>172</v>
      </c>
      <c r="H179" s="52" t="s">
        <v>379</v>
      </c>
      <c r="I179" s="54" t="s">
        <v>173</v>
      </c>
      <c r="J179" s="49" t="s">
        <v>25</v>
      </c>
      <c r="K179" s="49" t="s">
        <v>172</v>
      </c>
      <c r="L179" s="49" t="s">
        <v>25</v>
      </c>
      <c r="M179" s="49" t="s">
        <v>25</v>
      </c>
      <c r="N179" s="49" t="s">
        <v>25</v>
      </c>
      <c r="O179" s="713"/>
      <c r="P179" s="71"/>
    </row>
    <row r="180" spans="1:16" s="51" customFormat="1" x14ac:dyDescent="0.3">
      <c r="A180" s="55"/>
      <c r="B180" s="56"/>
      <c r="C180" s="55" t="s">
        <v>97</v>
      </c>
      <c r="D180" s="55"/>
      <c r="E180" s="1"/>
      <c r="F180" s="57"/>
      <c r="G180" s="57"/>
      <c r="H180" s="55"/>
      <c r="I180" s="1"/>
      <c r="J180" s="57"/>
      <c r="K180" s="57"/>
      <c r="L180" s="57"/>
      <c r="M180" s="57"/>
      <c r="N180" s="57"/>
      <c r="O180" s="714"/>
      <c r="P180" s="71"/>
    </row>
    <row r="181" spans="1:16" s="51" customFormat="1" ht="15.75" customHeight="1" x14ac:dyDescent="0.3">
      <c r="A181" s="711" t="s">
        <v>26</v>
      </c>
      <c r="B181" s="711"/>
      <c r="C181" s="104"/>
      <c r="D181" s="104"/>
      <c r="E181" s="106"/>
      <c r="F181" s="107"/>
      <c r="G181" s="107"/>
      <c r="H181" s="107"/>
      <c r="I181" s="106"/>
      <c r="J181" s="107"/>
      <c r="K181" s="107"/>
      <c r="L181" s="107"/>
      <c r="M181" s="107"/>
      <c r="N181" s="107"/>
      <c r="O181" s="108"/>
      <c r="P181" s="71"/>
    </row>
    <row r="182" spans="1:16" s="60" customFormat="1" x14ac:dyDescent="0.3">
      <c r="A182" s="52">
        <v>63</v>
      </c>
      <c r="B182" s="53" t="s">
        <v>80</v>
      </c>
      <c r="C182" s="52" t="s">
        <v>100</v>
      </c>
      <c r="D182" s="52" t="s">
        <v>24</v>
      </c>
      <c r="E182" s="54" t="s">
        <v>99</v>
      </c>
      <c r="F182" s="49" t="s">
        <v>25</v>
      </c>
      <c r="G182" s="49" t="s">
        <v>24</v>
      </c>
      <c r="H182" s="52" t="s">
        <v>24</v>
      </c>
      <c r="I182" s="54" t="s">
        <v>99</v>
      </c>
      <c r="J182" s="49" t="s">
        <v>25</v>
      </c>
      <c r="K182" s="49" t="s">
        <v>24</v>
      </c>
      <c r="L182" s="49" t="s">
        <v>25</v>
      </c>
      <c r="M182" s="49" t="s">
        <v>25</v>
      </c>
      <c r="N182" s="49" t="s">
        <v>25</v>
      </c>
      <c r="O182" s="712" t="s">
        <v>181</v>
      </c>
      <c r="P182" s="72"/>
    </row>
    <row r="183" spans="1:16" s="60" customFormat="1" x14ac:dyDescent="0.3">
      <c r="A183" s="55"/>
      <c r="B183" s="56"/>
      <c r="C183" s="55" t="s">
        <v>97</v>
      </c>
      <c r="D183" s="55"/>
      <c r="E183" s="1" t="s">
        <v>106</v>
      </c>
      <c r="F183" s="57"/>
      <c r="G183" s="57"/>
      <c r="H183" s="55"/>
      <c r="I183" s="1"/>
      <c r="J183" s="57"/>
      <c r="K183" s="57"/>
      <c r="L183" s="57"/>
      <c r="M183" s="57"/>
      <c r="N183" s="57"/>
      <c r="O183" s="713"/>
      <c r="P183" s="72"/>
    </row>
    <row r="184" spans="1:16" s="60" customFormat="1" x14ac:dyDescent="0.3">
      <c r="A184" s="85">
        <v>64</v>
      </c>
      <c r="B184" s="59" t="s">
        <v>81</v>
      </c>
      <c r="C184" s="85" t="s">
        <v>272</v>
      </c>
      <c r="D184" s="85" t="s">
        <v>24</v>
      </c>
      <c r="E184" s="101" t="s">
        <v>99</v>
      </c>
      <c r="F184" s="49" t="s">
        <v>25</v>
      </c>
      <c r="G184" s="102" t="s">
        <v>24</v>
      </c>
      <c r="H184" s="85" t="s">
        <v>24</v>
      </c>
      <c r="I184" s="101" t="s">
        <v>99</v>
      </c>
      <c r="J184" s="49" t="s">
        <v>25</v>
      </c>
      <c r="K184" s="102" t="s">
        <v>24</v>
      </c>
      <c r="L184" s="102" t="s">
        <v>25</v>
      </c>
      <c r="M184" s="102" t="s">
        <v>25</v>
      </c>
      <c r="N184" s="103" t="s">
        <v>25</v>
      </c>
      <c r="O184" s="713"/>
      <c r="P184" s="72"/>
    </row>
    <row r="185" spans="1:16" s="60" customFormat="1" x14ac:dyDescent="0.3">
      <c r="A185" s="55"/>
      <c r="B185" s="56"/>
      <c r="C185" s="55" t="s">
        <v>273</v>
      </c>
      <c r="D185" s="55"/>
      <c r="E185" s="1" t="s">
        <v>107</v>
      </c>
      <c r="F185" s="57"/>
      <c r="G185" s="57"/>
      <c r="H185" s="55"/>
      <c r="I185" s="1"/>
      <c r="J185" s="57"/>
      <c r="K185" s="57"/>
      <c r="L185" s="57"/>
      <c r="M185" s="57"/>
      <c r="N185" s="58"/>
      <c r="O185" s="713"/>
      <c r="P185" s="72"/>
    </row>
    <row r="186" spans="1:16" s="60" customFormat="1" x14ac:dyDescent="0.3">
      <c r="A186" s="52">
        <v>65</v>
      </c>
      <c r="B186" s="53" t="s">
        <v>449</v>
      </c>
      <c r="C186" s="52" t="s">
        <v>72</v>
      </c>
      <c r="D186" s="52" t="s">
        <v>24</v>
      </c>
      <c r="E186" s="54" t="s">
        <v>99</v>
      </c>
      <c r="F186" s="49" t="s">
        <v>25</v>
      </c>
      <c r="G186" s="49" t="s">
        <v>24</v>
      </c>
      <c r="H186" s="52" t="s">
        <v>24</v>
      </c>
      <c r="I186" s="54" t="s">
        <v>99</v>
      </c>
      <c r="J186" s="49" t="s">
        <v>25</v>
      </c>
      <c r="K186" s="49" t="s">
        <v>24</v>
      </c>
      <c r="L186" s="49" t="s">
        <v>25</v>
      </c>
      <c r="M186" s="49" t="s">
        <v>25</v>
      </c>
      <c r="N186" s="50" t="s">
        <v>25</v>
      </c>
      <c r="O186" s="713"/>
      <c r="P186" s="72"/>
    </row>
    <row r="187" spans="1:16" s="60" customFormat="1" x14ac:dyDescent="0.3">
      <c r="A187" s="55"/>
      <c r="B187" s="56"/>
      <c r="C187" s="55" t="s">
        <v>97</v>
      </c>
      <c r="D187" s="55"/>
      <c r="E187" s="1" t="s">
        <v>107</v>
      </c>
      <c r="F187" s="57"/>
      <c r="G187" s="57"/>
      <c r="H187" s="55"/>
      <c r="I187" s="1"/>
      <c r="J187" s="57"/>
      <c r="K187" s="57"/>
      <c r="L187" s="57"/>
      <c r="M187" s="57"/>
      <c r="N187" s="58"/>
      <c r="O187" s="714"/>
      <c r="P187" s="72"/>
    </row>
    <row r="188" spans="1:16" ht="15.75" customHeight="1" x14ac:dyDescent="0.3">
      <c r="A188" s="681" t="s">
        <v>23</v>
      </c>
      <c r="B188" s="681"/>
      <c r="C188" s="34"/>
      <c r="D188" s="34"/>
      <c r="E188" s="43"/>
      <c r="F188" s="36"/>
      <c r="G188" s="36"/>
      <c r="H188" s="36"/>
      <c r="I188" s="43"/>
      <c r="J188" s="36"/>
      <c r="K188" s="36"/>
      <c r="L188" s="37"/>
      <c r="M188" s="37"/>
      <c r="N188" s="37"/>
      <c r="O188" s="37"/>
    </row>
    <row r="189" spans="1:16" x14ac:dyDescent="0.3">
      <c r="A189" s="22">
        <v>66</v>
      </c>
      <c r="B189" s="74" t="s">
        <v>125</v>
      </c>
      <c r="C189" s="22" t="s">
        <v>91</v>
      </c>
      <c r="D189" s="22" t="s">
        <v>174</v>
      </c>
      <c r="E189" s="23" t="s">
        <v>175</v>
      </c>
      <c r="F189" s="22" t="s">
        <v>188</v>
      </c>
      <c r="G189" s="22" t="s">
        <v>141</v>
      </c>
      <c r="H189" s="22" t="s">
        <v>174</v>
      </c>
      <c r="I189" s="23" t="s">
        <v>175</v>
      </c>
      <c r="J189" s="22" t="s">
        <v>188</v>
      </c>
      <c r="K189" s="22" t="s">
        <v>141</v>
      </c>
      <c r="L189" s="25">
        <f>24490*12</f>
        <v>293880</v>
      </c>
      <c r="M189" s="25"/>
      <c r="N189" s="25"/>
      <c r="O189" s="26"/>
    </row>
    <row r="190" spans="1:16" s="35" customFormat="1" x14ac:dyDescent="0.3">
      <c r="A190" s="2"/>
      <c r="B190" s="84"/>
      <c r="C190" s="2" t="s">
        <v>126</v>
      </c>
      <c r="D190" s="19"/>
      <c r="E190" s="31"/>
      <c r="F190" s="19"/>
      <c r="G190" s="19"/>
      <c r="H190" s="19"/>
      <c r="I190" s="31"/>
      <c r="J190" s="19"/>
      <c r="K190" s="19"/>
      <c r="L190" s="19" t="s">
        <v>282</v>
      </c>
      <c r="M190" s="19"/>
      <c r="N190" s="19"/>
      <c r="O190" s="21"/>
      <c r="P190" s="72"/>
    </row>
    <row r="191" spans="1:16" s="35" customFormat="1" x14ac:dyDescent="0.3">
      <c r="A191" s="34"/>
      <c r="B191" s="61"/>
      <c r="C191" s="34"/>
      <c r="D191" s="34"/>
      <c r="E191" s="43"/>
      <c r="F191" s="36"/>
      <c r="G191" s="36"/>
      <c r="H191" s="36"/>
      <c r="I191" s="43"/>
      <c r="J191" s="36"/>
      <c r="K191" s="36"/>
      <c r="L191" s="36"/>
      <c r="M191" s="36"/>
      <c r="N191" s="36"/>
      <c r="O191" s="37"/>
      <c r="P191" s="72"/>
    </row>
    <row r="192" spans="1:16" s="35" customFormat="1" x14ac:dyDescent="0.3">
      <c r="A192" s="34"/>
      <c r="B192" s="61"/>
      <c r="C192" s="34"/>
      <c r="D192" s="34"/>
      <c r="E192" s="43"/>
      <c r="F192" s="36"/>
      <c r="G192" s="36"/>
      <c r="H192" s="36"/>
      <c r="I192" s="43"/>
      <c r="J192" s="36"/>
      <c r="K192" s="36"/>
      <c r="L192" s="36"/>
      <c r="M192" s="36"/>
      <c r="N192" s="36"/>
      <c r="O192" s="37"/>
      <c r="P192" s="72"/>
    </row>
    <row r="193" spans="1:16" s="35" customFormat="1" x14ac:dyDescent="0.3">
      <c r="A193" s="34"/>
      <c r="B193" s="61"/>
      <c r="C193" s="34"/>
      <c r="D193" s="34"/>
      <c r="E193" s="43"/>
      <c r="F193" s="36"/>
      <c r="G193" s="36"/>
      <c r="H193" s="36"/>
      <c r="I193" s="43"/>
      <c r="J193" s="36"/>
      <c r="K193" s="36"/>
      <c r="L193" s="36"/>
      <c r="M193" s="36"/>
      <c r="N193" s="36"/>
      <c r="O193" s="37"/>
      <c r="P193" s="72"/>
    </row>
    <row r="194" spans="1:16" s="35" customFormat="1" x14ac:dyDescent="0.3">
      <c r="A194" s="34"/>
      <c r="B194" s="61"/>
      <c r="C194" s="34"/>
      <c r="D194" s="34"/>
      <c r="E194" s="43"/>
      <c r="F194" s="36"/>
      <c r="G194" s="36"/>
      <c r="H194" s="36"/>
      <c r="I194" s="43"/>
      <c r="J194" s="36"/>
      <c r="K194" s="36"/>
      <c r="L194" s="36"/>
      <c r="M194" s="36"/>
      <c r="N194" s="36"/>
      <c r="O194" s="37"/>
      <c r="P194" s="72"/>
    </row>
    <row r="195" spans="1:16" s="35" customFormat="1" x14ac:dyDescent="0.3">
      <c r="A195" s="34"/>
      <c r="B195" s="61"/>
      <c r="C195" s="34"/>
      <c r="D195" s="34"/>
      <c r="E195" s="43"/>
      <c r="F195" s="36"/>
      <c r="G195" s="36"/>
      <c r="H195" s="36"/>
      <c r="I195" s="43"/>
      <c r="J195" s="36"/>
      <c r="K195" s="36"/>
      <c r="L195" s="36"/>
      <c r="M195" s="36"/>
      <c r="N195" s="36"/>
      <c r="O195" s="37"/>
      <c r="P195" s="72"/>
    </row>
    <row r="196" spans="1:16" s="35" customFormat="1" x14ac:dyDescent="0.3">
      <c r="A196" s="34"/>
      <c r="B196" s="61"/>
      <c r="C196" s="34"/>
      <c r="D196" s="34"/>
      <c r="E196" s="43"/>
      <c r="F196" s="36"/>
      <c r="G196" s="36"/>
      <c r="H196" s="36"/>
      <c r="I196" s="43"/>
      <c r="J196" s="36"/>
      <c r="K196" s="36"/>
      <c r="L196" s="36"/>
      <c r="M196" s="36"/>
      <c r="N196" s="36"/>
      <c r="O196" s="37"/>
      <c r="P196" s="72"/>
    </row>
    <row r="197" spans="1:16" s="35" customFormat="1" x14ac:dyDescent="0.3">
      <c r="A197" s="34"/>
      <c r="B197" s="61"/>
      <c r="C197" s="34"/>
      <c r="D197" s="34"/>
      <c r="E197" s="43"/>
      <c r="F197" s="36"/>
      <c r="G197" s="36"/>
      <c r="H197" s="36"/>
      <c r="I197" s="43"/>
      <c r="J197" s="36"/>
      <c r="K197" s="36"/>
      <c r="L197" s="36"/>
      <c r="M197" s="36"/>
      <c r="N197" s="36"/>
      <c r="O197" s="37"/>
      <c r="P197" s="72"/>
    </row>
    <row r="198" spans="1:16" s="35" customFormat="1" x14ac:dyDescent="0.3">
      <c r="A198" s="34"/>
      <c r="B198" s="61"/>
      <c r="C198" s="34"/>
      <c r="D198" s="34"/>
      <c r="E198" s="43"/>
      <c r="F198" s="36"/>
      <c r="G198" s="36"/>
      <c r="H198" s="36"/>
      <c r="I198" s="43"/>
      <c r="J198" s="36"/>
      <c r="K198" s="36"/>
      <c r="L198" s="36"/>
      <c r="M198" s="36"/>
      <c r="N198" s="36"/>
      <c r="O198" s="37"/>
      <c r="P198" s="72"/>
    </row>
    <row r="199" spans="1:16" s="35" customFormat="1" x14ac:dyDescent="0.3">
      <c r="A199" s="34"/>
      <c r="B199" s="61"/>
      <c r="C199" s="34"/>
      <c r="D199" s="34"/>
      <c r="E199" s="43"/>
      <c r="F199" s="36"/>
      <c r="G199" s="36"/>
      <c r="H199" s="36"/>
      <c r="I199" s="43"/>
      <c r="J199" s="36"/>
      <c r="K199" s="36"/>
      <c r="L199" s="36"/>
      <c r="M199" s="36"/>
      <c r="N199" s="36"/>
      <c r="O199" s="67"/>
      <c r="P199" s="72"/>
    </row>
    <row r="200" spans="1:16" s="35" customFormat="1" x14ac:dyDescent="0.3">
      <c r="A200" s="34"/>
      <c r="B200" s="61"/>
      <c r="C200" s="34"/>
      <c r="D200" s="34"/>
      <c r="E200" s="43"/>
      <c r="F200" s="36"/>
      <c r="G200" s="36"/>
      <c r="H200" s="36"/>
      <c r="I200" s="43"/>
      <c r="J200" s="36"/>
      <c r="K200" s="36"/>
      <c r="L200" s="36"/>
      <c r="M200" s="36"/>
      <c r="N200" s="36"/>
      <c r="O200" s="37"/>
      <c r="P200" s="72"/>
    </row>
    <row r="201" spans="1:16" s="35" customFormat="1" x14ac:dyDescent="0.3">
      <c r="A201" s="34"/>
      <c r="B201" s="61"/>
      <c r="C201" s="34"/>
      <c r="D201" s="34"/>
      <c r="E201" s="43"/>
      <c r="F201" s="36"/>
      <c r="G201" s="36"/>
      <c r="H201" s="36"/>
      <c r="I201" s="43"/>
      <c r="J201" s="36"/>
      <c r="K201" s="36"/>
      <c r="L201" s="36"/>
      <c r="M201" s="36"/>
      <c r="N201" s="36"/>
      <c r="O201" s="37"/>
      <c r="P201" s="72"/>
    </row>
    <row r="202" spans="1:16" s="35" customFormat="1" x14ac:dyDescent="0.3">
      <c r="A202" s="34"/>
      <c r="B202" s="61"/>
      <c r="C202" s="34"/>
      <c r="D202" s="34"/>
      <c r="E202" s="43"/>
      <c r="F202" s="36"/>
      <c r="G202" s="36"/>
      <c r="H202" s="36"/>
      <c r="I202" s="43"/>
      <c r="J202" s="36"/>
      <c r="K202" s="36"/>
      <c r="L202" s="36"/>
      <c r="M202" s="36"/>
      <c r="N202" s="36"/>
      <c r="O202" s="37"/>
      <c r="P202" s="72"/>
    </row>
    <row r="203" spans="1:16" s="35" customFormat="1" x14ac:dyDescent="0.3">
      <c r="A203" s="34"/>
      <c r="B203" s="61"/>
      <c r="C203" s="34"/>
      <c r="D203" s="34"/>
      <c r="E203" s="43"/>
      <c r="F203" s="36"/>
      <c r="G203" s="36"/>
      <c r="H203" s="36"/>
      <c r="I203" s="43"/>
      <c r="J203" s="36"/>
      <c r="K203" s="36"/>
      <c r="L203" s="36"/>
      <c r="M203" s="36"/>
      <c r="N203" s="36"/>
      <c r="O203" s="37"/>
      <c r="P203" s="72"/>
    </row>
    <row r="204" spans="1:16" s="35" customFormat="1" x14ac:dyDescent="0.3">
      <c r="A204" s="34"/>
      <c r="B204" s="61"/>
      <c r="C204" s="34"/>
      <c r="D204" s="34"/>
      <c r="E204" s="43"/>
      <c r="F204" s="36"/>
      <c r="G204" s="36"/>
      <c r="H204" s="36"/>
      <c r="I204" s="43"/>
      <c r="J204" s="36"/>
      <c r="K204" s="36"/>
      <c r="L204" s="37"/>
      <c r="M204" s="37"/>
      <c r="N204" s="37"/>
      <c r="P204" s="72"/>
    </row>
    <row r="205" spans="1:16" s="35" customFormat="1" x14ac:dyDescent="0.3">
      <c r="A205" s="34"/>
      <c r="B205" s="61"/>
      <c r="C205" s="34"/>
      <c r="D205" s="34"/>
      <c r="E205" s="43"/>
      <c r="F205" s="36"/>
      <c r="G205" s="36"/>
      <c r="H205" s="36"/>
      <c r="I205" s="43"/>
      <c r="J205" s="36"/>
      <c r="K205" s="36"/>
      <c r="L205" s="37"/>
      <c r="M205" s="37"/>
      <c r="N205" s="37"/>
      <c r="O205" s="37"/>
      <c r="P205" s="72"/>
    </row>
    <row r="207" spans="1:16" ht="15" x14ac:dyDescent="0.3">
      <c r="A207" s="62"/>
      <c r="B207" s="63"/>
      <c r="C207" s="63"/>
      <c r="D207" s="63"/>
      <c r="E207" s="63"/>
      <c r="F207" s="111"/>
      <c r="G207" s="17"/>
      <c r="H207" s="17"/>
      <c r="I207" s="17"/>
      <c r="J207" s="66"/>
      <c r="K207" s="66"/>
      <c r="L207" s="17"/>
      <c r="M207" s="17"/>
      <c r="N207" s="17"/>
      <c r="O207" s="17"/>
    </row>
    <row r="208" spans="1:16" ht="15" x14ac:dyDescent="0.3">
      <c r="A208" s="62"/>
      <c r="B208" s="63"/>
      <c r="C208" s="63"/>
      <c r="D208" s="63"/>
      <c r="E208" s="63"/>
      <c r="F208" s="111"/>
      <c r="G208" s="17"/>
      <c r="H208" s="17"/>
      <c r="I208" s="17"/>
      <c r="J208" s="66"/>
      <c r="K208" s="66"/>
      <c r="L208" s="17"/>
      <c r="M208" s="17"/>
      <c r="N208" s="17"/>
      <c r="O208" s="17"/>
      <c r="P208" s="17"/>
    </row>
    <row r="209" spans="1:16" ht="15" x14ac:dyDescent="0.3">
      <c r="A209" s="62"/>
      <c r="B209" s="63"/>
      <c r="C209" s="63"/>
      <c r="D209" s="63"/>
      <c r="E209" s="63"/>
      <c r="F209" s="111"/>
      <c r="G209" s="17"/>
      <c r="H209" s="17"/>
      <c r="I209" s="17"/>
      <c r="J209" s="66"/>
      <c r="K209" s="66"/>
      <c r="L209" s="17"/>
      <c r="M209" s="17"/>
      <c r="N209" s="17"/>
      <c r="O209" s="17"/>
      <c r="P209" s="17"/>
    </row>
    <row r="210" spans="1:16" ht="15" x14ac:dyDescent="0.3">
      <c r="A210" s="62"/>
      <c r="B210" s="63"/>
      <c r="C210" s="63"/>
      <c r="D210" s="63"/>
      <c r="E210" s="63"/>
      <c r="F210" s="111"/>
      <c r="G210" s="17"/>
      <c r="H210" s="17"/>
      <c r="I210" s="17"/>
      <c r="J210" s="66"/>
      <c r="K210" s="66"/>
      <c r="L210" s="17"/>
      <c r="M210" s="17"/>
      <c r="N210" s="17"/>
      <c r="O210" s="17"/>
      <c r="P210" s="17"/>
    </row>
    <row r="211" spans="1:16" ht="15" x14ac:dyDescent="0.3">
      <c r="A211" s="62"/>
      <c r="B211" s="63"/>
      <c r="C211" s="63"/>
      <c r="D211" s="63"/>
      <c r="E211" s="63"/>
      <c r="F211" s="111"/>
      <c r="G211" s="17"/>
      <c r="H211" s="17"/>
      <c r="I211" s="17"/>
      <c r="J211" s="66"/>
      <c r="K211" s="66"/>
      <c r="L211" s="17"/>
      <c r="M211" s="17"/>
      <c r="N211" s="17"/>
      <c r="O211" s="17"/>
      <c r="P211" s="17"/>
    </row>
    <row r="212" spans="1:16" ht="15" x14ac:dyDescent="0.3">
      <c r="A212" s="62"/>
      <c r="B212" s="63"/>
      <c r="C212" s="63"/>
      <c r="D212" s="63"/>
      <c r="E212" s="63"/>
      <c r="F212" s="111"/>
      <c r="G212" s="17"/>
      <c r="H212" s="17"/>
      <c r="I212" s="17"/>
      <c r="J212" s="66"/>
      <c r="K212" s="66"/>
      <c r="L212" s="17"/>
      <c r="M212" s="17"/>
      <c r="N212" s="17"/>
      <c r="O212" s="17"/>
      <c r="P212" s="17"/>
    </row>
    <row r="213" spans="1:16" ht="15" x14ac:dyDescent="0.3">
      <c r="A213" s="62"/>
      <c r="B213" s="63"/>
      <c r="C213" s="63"/>
      <c r="D213" s="63"/>
      <c r="E213" s="63"/>
      <c r="F213" s="111"/>
      <c r="G213" s="17"/>
      <c r="H213" s="17"/>
      <c r="I213" s="17"/>
      <c r="J213" s="66"/>
      <c r="K213" s="66"/>
      <c r="L213" s="17"/>
      <c r="M213" s="17"/>
      <c r="N213" s="17"/>
      <c r="O213" s="17"/>
      <c r="P213" s="17"/>
    </row>
  </sheetData>
  <mergeCells count="66">
    <mergeCell ref="A8:B8"/>
    <mergeCell ref="A14:B14"/>
    <mergeCell ref="A17:B17"/>
    <mergeCell ref="L39:M39"/>
    <mergeCell ref="L41:M41"/>
    <mergeCell ref="A34:A37"/>
    <mergeCell ref="A2:O2"/>
    <mergeCell ref="A3:O3"/>
    <mergeCell ref="A4:A7"/>
    <mergeCell ref="B4:B7"/>
    <mergeCell ref="D4:G5"/>
    <mergeCell ref="H4:K5"/>
    <mergeCell ref="L4:N5"/>
    <mergeCell ref="E6:E7"/>
    <mergeCell ref="A42:B42"/>
    <mergeCell ref="A43:B43"/>
    <mergeCell ref="A48:B48"/>
    <mergeCell ref="A67:A70"/>
    <mergeCell ref="B67:B70"/>
    <mergeCell ref="L118:M118"/>
    <mergeCell ref="L124:M124"/>
    <mergeCell ref="A125:B125"/>
    <mergeCell ref="A97:B97"/>
    <mergeCell ref="A104:B104"/>
    <mergeCell ref="A126:B126"/>
    <mergeCell ref="A139:B139"/>
    <mergeCell ref="A133:A136"/>
    <mergeCell ref="B133:B136"/>
    <mergeCell ref="A114:B114"/>
    <mergeCell ref="A181:B181"/>
    <mergeCell ref="O182:O187"/>
    <mergeCell ref="A188:B188"/>
    <mergeCell ref="A158:B158"/>
    <mergeCell ref="O171:O180"/>
    <mergeCell ref="B34:B37"/>
    <mergeCell ref="D34:G35"/>
    <mergeCell ref="H34:K35"/>
    <mergeCell ref="L34:N35"/>
    <mergeCell ref="E36:E37"/>
    <mergeCell ref="H67:K68"/>
    <mergeCell ref="L67:N68"/>
    <mergeCell ref="E69:E70"/>
    <mergeCell ref="A100:A103"/>
    <mergeCell ref="B100:B103"/>
    <mergeCell ref="D100:G101"/>
    <mergeCell ref="H100:K101"/>
    <mergeCell ref="L100:N101"/>
    <mergeCell ref="E102:E103"/>
    <mergeCell ref="A80:B80"/>
    <mergeCell ref="A83:B83"/>
    <mergeCell ref="A96:B96"/>
    <mergeCell ref="D67:G68"/>
    <mergeCell ref="D133:G134"/>
    <mergeCell ref="H133:K134"/>
    <mergeCell ref="L133:N134"/>
    <mergeCell ref="E135:E136"/>
    <mergeCell ref="A166:A169"/>
    <mergeCell ref="B166:B169"/>
    <mergeCell ref="D166:G167"/>
    <mergeCell ref="H166:K167"/>
    <mergeCell ref="L166:N167"/>
    <mergeCell ref="E168:E169"/>
    <mergeCell ref="A145:B145"/>
    <mergeCell ref="L154:M154"/>
    <mergeCell ref="L156:M156"/>
    <mergeCell ref="A157:B15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ข้อ 11</vt:lpstr>
      <vt:lpstr> ข้อ 9 ก่อน (รวมเงินอุดหนุน)</vt:lpstr>
      <vt:lpstr> ข้อ 9 หลัง (รวมอุดหนุน)</vt:lpstr>
      <vt:lpstr>ข้อ 9 หลัง (หักอุดหนุนออก)</vt:lpstr>
      <vt:lpstr>ข้อ 8</vt:lpstr>
      <vt:lpstr>วิธีคิด</vt:lpstr>
      <vt:lpstr>Sheet1</vt:lpstr>
      <vt:lpstr>Sheet2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Administor</dc:creator>
  <cp:lastModifiedBy>Dell PC</cp:lastModifiedBy>
  <cp:lastPrinted>2019-03-26T05:01:25Z</cp:lastPrinted>
  <dcterms:created xsi:type="dcterms:W3CDTF">2014-04-22T14:13:13Z</dcterms:created>
  <dcterms:modified xsi:type="dcterms:W3CDTF">2019-03-26T05:02:12Z</dcterms:modified>
</cp:coreProperties>
</file>